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leonardo_hernandez_gobiernobogota_gov_co/Documents/LAHP/CPS/0. CPS 203-26 LHP/6. JUNIO/"/>
    </mc:Choice>
  </mc:AlternateContent>
  <xr:revisionPtr revIDLastSave="0" documentId="8_{5B2566EA-AF5E-47E3-A9EC-4293645B5B37}" xr6:coauthVersionLast="47" xr6:coauthVersionMax="47" xr10:uidLastSave="{00000000-0000-0000-0000-000000000000}"/>
  <bookViews>
    <workbookView xWindow="-120" yWindow="-120" windowWidth="29040" windowHeight="15840" activeTab="1" xr2:uid="{8495E597-8B65-4E64-A3F1-34A90D3C1DEE}"/>
  </bookViews>
  <sheets>
    <sheet name="Hoja2" sheetId="5" r:id="rId1"/>
    <sheet name="F.D.P" sheetId="4" r:id="rId2"/>
    <sheet name="VÍAS_COP_626-2025" sheetId="2" r:id="rId3"/>
    <sheet name="Hoja1" sheetId="6" r:id="rId4"/>
    <sheet name="VÍAS_CONVENIO_UMV_628-2025" sheetId="3" r:id="rId5"/>
  </sheets>
  <definedNames>
    <definedName name="_xlnm._FilterDatabase" localSheetId="0" hidden="1">Hoja2!$A$17:$G$17</definedName>
    <definedName name="_xlnm._FilterDatabase" localSheetId="4" hidden="1">'VÍAS_CONVENIO_UMV_628-2025'!$A$1:$I$37</definedName>
    <definedName name="_xlnm._FilterDatabase" localSheetId="2" hidden="1">'VÍAS_COP_626-2025'!$A$1:$O$53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2" i="4" l="1"/>
  <c r="W41" i="4"/>
  <c r="W40" i="4"/>
  <c r="U42" i="4"/>
  <c r="V42" i="4"/>
  <c r="R42" i="4"/>
  <c r="S42" i="4"/>
  <c r="T42" i="4"/>
  <c r="Q42" i="4"/>
  <c r="D15" i="4"/>
  <c r="N36" i="4"/>
  <c r="O40" i="4" l="1"/>
  <c r="O39" i="4"/>
  <c r="Q36" i="4"/>
  <c r="Q34" i="4"/>
  <c r="Q33" i="4"/>
  <c r="P34" i="4"/>
  <c r="P33" i="4"/>
  <c r="N34" i="4"/>
  <c r="N33" i="4"/>
  <c r="M34" i="4"/>
  <c r="M33" i="4"/>
  <c r="P8" i="4"/>
  <c r="O6" i="4"/>
  <c r="O8" i="4" s="1"/>
  <c r="G6" i="4"/>
  <c r="L7" i="4"/>
  <c r="L6" i="4"/>
  <c r="L12" i="4"/>
  <c r="L11" i="4"/>
  <c r="M53" i="4"/>
  <c r="M54" i="4" s="1"/>
  <c r="M55" i="4" s="1"/>
  <c r="K13" i="4"/>
  <c r="K8" i="4"/>
  <c r="E53" i="4"/>
  <c r="E54" i="4" s="1"/>
  <c r="E55" i="4" s="1"/>
  <c r="O7" i="4" l="1"/>
  <c r="K15" i="4"/>
  <c r="C34" i="4"/>
  <c r="C35" i="4" s="1"/>
  <c r="C40" i="4" s="1"/>
  <c r="F12" i="4"/>
  <c r="F7" i="4"/>
  <c r="E12" i="4"/>
  <c r="E7" i="4" s="1"/>
  <c r="E11" i="4"/>
  <c r="E6" i="4" s="1"/>
  <c r="E10" i="4"/>
  <c r="E5" i="4" s="1"/>
  <c r="F10" i="4"/>
  <c r="F5" i="4"/>
  <c r="D13" i="4"/>
  <c r="C22" i="4" s="1"/>
  <c r="C23" i="4" s="1"/>
  <c r="C26" i="4" s="1"/>
  <c r="D8" i="4"/>
  <c r="F26" i="4"/>
  <c r="G25" i="4" l="1"/>
  <c r="H25" i="4" s="1"/>
  <c r="M47" i="4"/>
  <c r="M48" i="4"/>
  <c r="M46" i="4"/>
  <c r="F11" i="4"/>
  <c r="F13" i="4" s="1"/>
  <c r="F6" i="4"/>
  <c r="F8" i="4" s="1"/>
  <c r="C25" i="4"/>
  <c r="G26" i="4" l="1"/>
  <c r="H26" i="4" s="1"/>
  <c r="M49" i="4"/>
  <c r="L53" i="4" s="1"/>
  <c r="N53" i="4" s="1"/>
  <c r="F15" i="4"/>
  <c r="C27" i="4"/>
  <c r="E48" i="4"/>
  <c r="E47" i="4"/>
  <c r="E46" i="4"/>
  <c r="L54" i="4" l="1"/>
  <c r="N54" i="4" s="1"/>
  <c r="L55" i="4"/>
  <c r="E49" i="4"/>
  <c r="D54" i="4" s="1"/>
  <c r="D53" i="4" l="1"/>
  <c r="F53" i="4" s="1"/>
  <c r="F54" i="4" s="1"/>
  <c r="F55" i="4" s="1"/>
  <c r="D55" i="4"/>
  <c r="N55" i="4"/>
</calcChain>
</file>

<file path=xl/sharedStrings.xml><?xml version="1.0" encoding="utf-8"?>
<sst xmlns="http://schemas.openxmlformats.org/spreadsheetml/2006/main" count="869" uniqueCount="344">
  <si>
    <t>Engativá Centro</t>
  </si>
  <si>
    <t>74_Engativá</t>
  </si>
  <si>
    <t>KR 116 B</t>
  </si>
  <si>
    <t>KR 115 A</t>
  </si>
  <si>
    <t>CL 70 B</t>
  </si>
  <si>
    <t>KR 116 C</t>
  </si>
  <si>
    <t>KR 115 D</t>
  </si>
  <si>
    <t>CL 67 A</t>
  </si>
  <si>
    <t>La Rivera</t>
  </si>
  <si>
    <t>CL 71 B</t>
  </si>
  <si>
    <t>CL 71 A</t>
  </si>
  <si>
    <t>KR 116 C BIS A</t>
  </si>
  <si>
    <t>CL 70 A</t>
  </si>
  <si>
    <t>CL 69 C</t>
  </si>
  <si>
    <t>KR 115 C</t>
  </si>
  <si>
    <t xml:space="preserve">CL 69 A </t>
  </si>
  <si>
    <t>CL 69 A</t>
  </si>
  <si>
    <t>CL 69</t>
  </si>
  <si>
    <t>CL 68</t>
  </si>
  <si>
    <t>CL 67</t>
  </si>
  <si>
    <t>KR 121</t>
  </si>
  <si>
    <t>Las Ferias</t>
  </si>
  <si>
    <t>26_Las_Ferias</t>
  </si>
  <si>
    <t>CL 77</t>
  </si>
  <si>
    <t>CL 75</t>
  </si>
  <si>
    <t>KR 69 Q</t>
  </si>
  <si>
    <t>Villas de Madrigal</t>
  </si>
  <si>
    <t>73_Garces_Navas</t>
  </si>
  <si>
    <t xml:space="preserve">KR 99 </t>
  </si>
  <si>
    <t>KR 98 A</t>
  </si>
  <si>
    <t>KR 98</t>
  </si>
  <si>
    <t>KR 97 A</t>
  </si>
  <si>
    <t>KR 97</t>
  </si>
  <si>
    <t>Villa del Mar</t>
  </si>
  <si>
    <t>CL 69 D</t>
  </si>
  <si>
    <t>KR 105 H</t>
  </si>
  <si>
    <t>TV 96 A</t>
  </si>
  <si>
    <t>Luis Carlos Galán</t>
  </si>
  <si>
    <t>29_Minuto_de_Dios</t>
  </si>
  <si>
    <t>CL 96</t>
  </si>
  <si>
    <t>CL 93</t>
  </si>
  <si>
    <t>KR 94 N</t>
  </si>
  <si>
    <t>CL 91 A</t>
  </si>
  <si>
    <t>CL 97</t>
  </si>
  <si>
    <t>KR 94 M</t>
  </si>
  <si>
    <t>KR 94 L</t>
  </si>
  <si>
    <t>Florida Blanca</t>
  </si>
  <si>
    <t>30_Boyaca_Real</t>
  </si>
  <si>
    <t>CL 68 A</t>
  </si>
  <si>
    <t>KR 94</t>
  </si>
  <si>
    <t>KR 95</t>
  </si>
  <si>
    <t>Tabora</t>
  </si>
  <si>
    <t>KR 77 A</t>
  </si>
  <si>
    <t>KR 76</t>
  </si>
  <si>
    <t>CL 72 B</t>
  </si>
  <si>
    <t>KR 90</t>
  </si>
  <si>
    <t>Bochica</t>
  </si>
  <si>
    <t>KR 95 B</t>
  </si>
  <si>
    <t>CL 82</t>
  </si>
  <si>
    <t>Bolivia</t>
  </si>
  <si>
    <t>72_Bolivia</t>
  </si>
  <si>
    <t>CL 71</t>
  </si>
  <si>
    <t>CL 70 G</t>
  </si>
  <si>
    <t>KR 111 A</t>
  </si>
  <si>
    <t>CL 70 F</t>
  </si>
  <si>
    <t>Ciudadela Colsubsidio</t>
  </si>
  <si>
    <t>KR 110 C</t>
  </si>
  <si>
    <t>AC 90</t>
  </si>
  <si>
    <t>KR 110 B</t>
  </si>
  <si>
    <t>KR 110 A</t>
  </si>
  <si>
    <t>KR 110</t>
  </si>
  <si>
    <t>Bosque Popular</t>
  </si>
  <si>
    <t>AC 64 C</t>
  </si>
  <si>
    <t>CL 64</t>
  </si>
  <si>
    <t>KR 69 N</t>
  </si>
  <si>
    <t>Santa Maria del Lago</t>
  </si>
  <si>
    <t>CL 72 A</t>
  </si>
  <si>
    <t>AC 72</t>
  </si>
  <si>
    <t>KR 73 A</t>
  </si>
  <si>
    <t>CL 70</t>
  </si>
  <si>
    <t>KR 108</t>
  </si>
  <si>
    <t>CL 70 BIS A</t>
  </si>
  <si>
    <t>KR 107 A BIS</t>
  </si>
  <si>
    <t>Florencia</t>
  </si>
  <si>
    <t>CL 73</t>
  </si>
  <si>
    <t>KR 91</t>
  </si>
  <si>
    <t>KR 90 A</t>
  </si>
  <si>
    <t>KR 113 A</t>
  </si>
  <si>
    <t>KR 113</t>
  </si>
  <si>
    <t>CL 70 D</t>
  </si>
  <si>
    <t>KR 90 BIS</t>
  </si>
  <si>
    <t>KR 89 A</t>
  </si>
  <si>
    <t>KR 89</t>
  </si>
  <si>
    <t xml:space="preserve">CL 73 </t>
  </si>
  <si>
    <t>CL 73 A</t>
  </si>
  <si>
    <t>Villas de Alcalá</t>
  </si>
  <si>
    <t>CL 72 C</t>
  </si>
  <si>
    <t>CL 72</t>
  </si>
  <si>
    <t>KR 112 F</t>
  </si>
  <si>
    <t>San Ignacio</t>
  </si>
  <si>
    <t>116_Alamos</t>
  </si>
  <si>
    <t>TV 76</t>
  </si>
  <si>
    <t>KR 75</t>
  </si>
  <si>
    <t>DG 47</t>
  </si>
  <si>
    <t>Paris</t>
  </si>
  <si>
    <t>TV 76 C</t>
  </si>
  <si>
    <t>DG 82 G</t>
  </si>
  <si>
    <t>TV 76 D</t>
  </si>
  <si>
    <t>TV 77</t>
  </si>
  <si>
    <t>TV 78</t>
  </si>
  <si>
    <t>TV 79 B</t>
  </si>
  <si>
    <t>Santa Helenita</t>
  </si>
  <si>
    <t>L 71 B</t>
  </si>
  <si>
    <t>KR 80 A</t>
  </si>
  <si>
    <t>KR 69 R</t>
  </si>
  <si>
    <t>KR 69 P</t>
  </si>
  <si>
    <t>KR 69 K</t>
  </si>
  <si>
    <t>Fecha terminación</t>
  </si>
  <si>
    <t>Fecha inicio</t>
  </si>
  <si>
    <t>Estado</t>
  </si>
  <si>
    <t>Tipo de intervención</t>
  </si>
  <si>
    <t>Barrio</t>
  </si>
  <si>
    <t>UPZ</t>
  </si>
  <si>
    <t>Hasta</t>
  </si>
  <si>
    <t>Desde</t>
  </si>
  <si>
    <t>Eje vial</t>
  </si>
  <si>
    <t>CIV</t>
  </si>
  <si>
    <t>No.</t>
  </si>
  <si>
    <t>Alistamiento</t>
  </si>
  <si>
    <t>Parcheo/Bacheo</t>
  </si>
  <si>
    <t>El Minuto de Dios</t>
  </si>
  <si>
    <t>DG 82</t>
  </si>
  <si>
    <t>DG 81 I</t>
  </si>
  <si>
    <t>TV 73 A</t>
  </si>
  <si>
    <t>DG 82 B</t>
  </si>
  <si>
    <t>DG 82 C</t>
  </si>
  <si>
    <t>DG 82 D</t>
  </si>
  <si>
    <t xml:space="preserve">DG 82 H </t>
  </si>
  <si>
    <t>DG 83</t>
  </si>
  <si>
    <t>DG 82 H</t>
  </si>
  <si>
    <t>La Serena</t>
  </si>
  <si>
    <t>KR 73</t>
  </si>
  <si>
    <t>KR 72 G</t>
  </si>
  <si>
    <t>AV. CL 90</t>
  </si>
  <si>
    <t>CL 90</t>
  </si>
  <si>
    <t>DG 82 A</t>
  </si>
  <si>
    <t>TV 110 A</t>
  </si>
  <si>
    <t>CL 81</t>
  </si>
  <si>
    <t>Garces Navas Oriental</t>
  </si>
  <si>
    <t>AV. CL 72</t>
  </si>
  <si>
    <t>CL 70 D BIS A</t>
  </si>
  <si>
    <t>KR 105 A</t>
  </si>
  <si>
    <t>Marandu</t>
  </si>
  <si>
    <t>CL 112 A BIS A</t>
  </si>
  <si>
    <t>CL 112 A BIS</t>
  </si>
  <si>
    <t>KR 112 A BIS</t>
  </si>
  <si>
    <t>KR 112 A</t>
  </si>
  <si>
    <t>KR 112</t>
  </si>
  <si>
    <t>KR 111 D</t>
  </si>
  <si>
    <t>Villa Luz</t>
  </si>
  <si>
    <t>31_Santa_Cecilia</t>
  </si>
  <si>
    <t>KR 80</t>
  </si>
  <si>
    <t>CL 63 B</t>
  </si>
  <si>
    <t>KR 77 B</t>
  </si>
  <si>
    <t xml:space="preserve">CL 64 H </t>
  </si>
  <si>
    <t>Boyaca Real</t>
  </si>
  <si>
    <t>CL 68 B</t>
  </si>
  <si>
    <t>CL 67 BIS</t>
  </si>
  <si>
    <t>KR 77</t>
  </si>
  <si>
    <t>Fresado estabilizado</t>
  </si>
  <si>
    <t>KR 120 A</t>
  </si>
  <si>
    <t>KR 120</t>
  </si>
  <si>
    <t>CL 76 Bis</t>
  </si>
  <si>
    <t>CL 76 A</t>
  </si>
  <si>
    <t>CL 74 B</t>
  </si>
  <si>
    <t>CL 74 A</t>
  </si>
  <si>
    <t>KR 119 C</t>
  </si>
  <si>
    <t>KR 119 B</t>
  </si>
  <si>
    <t>KR 119</t>
  </si>
  <si>
    <t>KR 117</t>
  </si>
  <si>
    <t>PK-ID CALZADA</t>
  </si>
  <si>
    <t>PK ANDEN 1</t>
  </si>
  <si>
    <t>PK ANDEN 2</t>
  </si>
  <si>
    <t>DISEÑOS ENTREGADOS COP 001-2023</t>
  </si>
  <si>
    <t>Observación 1</t>
  </si>
  <si>
    <t>Observación 2</t>
  </si>
  <si>
    <t>NA</t>
  </si>
  <si>
    <t>166231 / 91100007</t>
  </si>
  <si>
    <t>166232 / 91100006</t>
  </si>
  <si>
    <t>Anticipo 40%</t>
  </si>
  <si>
    <t>Valor Total</t>
  </si>
  <si>
    <t>Valor</t>
  </si>
  <si>
    <t>Item</t>
  </si>
  <si>
    <t>4 Trimestre 2025</t>
  </si>
  <si>
    <t>1 Trimestre 2026</t>
  </si>
  <si>
    <t>PROYECTO DE INVERSIÓN</t>
  </si>
  <si>
    <t>VIGENCIA</t>
  </si>
  <si>
    <t>CONTRATO DE OBRA PÚBLICA</t>
  </si>
  <si>
    <t>PROYECTO 2291 - "ENGATIVA ACTIVA CON LA MALLA VIAL LOCAL"</t>
  </si>
  <si>
    <t>2026 VF</t>
  </si>
  <si>
    <t>2027 VF</t>
  </si>
  <si>
    <t>TOTAL VF</t>
  </si>
  <si>
    <t>---</t>
  </si>
  <si>
    <t>PROYECTO 2267 - "CONSERVACIÓN Y CONSTRUCCIÓN DEL ESPACIO PÚBLICO EN ENGATIVÁ"</t>
  </si>
  <si>
    <t>TOTAL GENERAL</t>
  </si>
  <si>
    <t>Monto Disponible</t>
  </si>
  <si>
    <t>Anticipo 1 (59.7%) _ V.2025</t>
  </si>
  <si>
    <t>Anticipo 1 (40.3%)_V.2025</t>
  </si>
  <si>
    <t>COD IDU</t>
  </si>
  <si>
    <t>ÍTEM</t>
  </si>
  <si>
    <t>DESCRIPCIÓN</t>
  </si>
  <si>
    <t>UNID.</t>
  </si>
  <si>
    <t xml:space="preserve">CAPITULO 01: PRELIMINARES </t>
  </si>
  <si>
    <t>REPLANTEO GENERAL</t>
  </si>
  <si>
    <t>M2</t>
  </si>
  <si>
    <t>DEMOLICION PAVIMENTO ASFALTICO (INCLUYE CARGUE). NO INCLUYE TRANSPORTE Y DISPOSICIÓN FINAL DE SOBRANTES.</t>
  </si>
  <si>
    <t>M3</t>
  </si>
  <si>
    <t>EXCAVACIÓN MECÁNICA EN MATERIAL COMÚN (INCLUYE CARGUE)</t>
  </si>
  <si>
    <t>TRANSPORTE Y DISPOSICIÓN FINAL DE ESCOMBROS EN SITIO AUTORIZADO (DISTANCIA DE TRANSPORTE 21 KM). A DISTANCIA MAYOR DEL ACARREO LIBRE (90 M) EN SITIO AUTORIZADO POR LA ENTIDAD AMBIENTAL COMPETENTE.</t>
  </si>
  <si>
    <t>MEZCLA ASFALTICA CON ASFALTO CAUCHO (SUMINISTRO, EXTENDIDO, NIVELACIÓN Y COMPACTACIÓN MECANICA)</t>
  </si>
  <si>
    <t>IMPRIMACION CON EMULSION ASFALTICA CRL-0 (SUMINISTRO, BARRIDO SUPERFICIE Y RIEGO MECANICO)</t>
  </si>
  <si>
    <t>DEMOLICION MANUAL SARDINEL EXISTENTE (INCLUYE CARGUE). NO INCLUYE TRANSPORTE Y DISPOSICIÓN FINAL DE SOBRANTES.</t>
  </si>
  <si>
    <t>ML</t>
  </si>
  <si>
    <t>CAJA DE INSPECCION 0.80X0.8M. SUMINISTRO Y CONSTRUCCION. (H=0.6M. INCLUYE MARCO Y TAPA, NO INCLUYE BASE Y CAÑUELA).</t>
  </si>
  <si>
    <t>UN</t>
  </si>
  <si>
    <t>CANTIDAD</t>
  </si>
  <si>
    <t>VR. UNITARIO
2025</t>
  </si>
  <si>
    <t>VR. UNITARIO
2026</t>
  </si>
  <si>
    <t>CAPITULO 02: RECONSTRUCCION - REHABILITACION VIA PAVIMENTO RIGIDO</t>
  </si>
  <si>
    <t>DEMOLICIÓN CONCRETO ESTRUCTURAL (INCLUYE CARGUE MANUAL). NO INCLUYE TRANSPORTE Y DISPOSICIÓN FINAL DE SOBRANTES.</t>
  </si>
  <si>
    <t>TRANSPORTE Y DISPOSICION FINAL DE ESCOMBROS EN SITIO AUTORIZADO (DISTANCIA DE TRANSPORTE 28 KM)</t>
  </si>
  <si>
    <t>GEOTEXTIL NT 4000 PARA SEPARACION SUBRASANTE/CAPAS GRANULARES (INCLUYE SUMINISTRO E INSTALACIÓN)</t>
  </si>
  <si>
    <t>SUBBASE GRANULAR CLASE A (SBG_A) (SUMINISTRO, EXTENDIDO, NIVELACIÓN, HUMEDECIMIENTO Y COMPACTACIÓN CON VIBROCOMPACTADOR)</t>
  </si>
  <si>
    <t>SUBBASE GRANULAR CLASE A (SBG_A) CON RECICLADO DE CONCRETO HIDRAULICO (SUMINISTRO, EXTENDIDO, NIVELACIÓN, HUMEDECIMIENTO Y COMPACTACIÓN CON VIBROCOMPACTADOR)</t>
  </si>
  <si>
    <t>BASE GRANULAR CLASE A (BG_A) (SUMINISTRO, EXTENDIDO, NIVELACIÓN, HUMEDECIMIENTO Y COMPACTACIÓN CON VIBROCOMPACTADOR)</t>
  </si>
  <si>
    <t>BASE GRANULAR CLASE A (BG_A) CON RECICLADO DE CONCRETO HIDRAULICO (SUMINISTRO, EXTENDIDO, NIVELACIÓN, HUMEDECIMIENTO Y COMPACTACIÓN CON VIBROCOMPACTADOR)</t>
  </si>
  <si>
    <t>CONSTRUCCIÓN DE PAVIMENTO RÍGIDO: LOSAS EN CONCRETO HIDRÁULICO MR45 E=0.20M (NO INCLUYE SARDINEL)</t>
  </si>
  <si>
    <t xml:space="preserve">ACERO DE REFUERZO FY=60000 PSI. SUMINISTRO E INSTALACIÓN.  DE ACUERDO A LO ESTIPULADO POR LA NSR-10, NORMA ASTM A-706, ICONTEC 2289 PARA EL ACERO PDR-60. INCLUYE TODOS LOS COSTOS DE SUMINISTRO DE MATERIALES (REFUERZO (G60) FIGURADO, CORRUGADO, INCLUYE EL ALAMBRE DE AMARRE), EQUIPOS, TRANSPORTES, MANEJO, ALMACENAMIENTO, DESPERDICIOS Y MANO DE OBRA. </t>
  </si>
  <si>
    <t>KG</t>
  </si>
  <si>
    <t>CANASTILLA PASAJUNTAS (INCLUYE SUMINISTRO Y FIJACIÓN)</t>
  </si>
  <si>
    <t>ACERO LISO PARA TRANSFERENCIA DE LOSAS D= 1 1/4" (NO INCLUYE CANASTILLA). SUMINISTRO E INSTALACIÓN.</t>
  </si>
  <si>
    <t>MALLA ELECTROSOLDADA 0.25X0.25M, D=4MM, 4MM (INCLUYE SUMINISTRO, FIJACIÓN E INSTALACIÓN)</t>
  </si>
  <si>
    <t>CURADO DE LOSAS DE CONCRETO (SUMINISTRO Y APLICACIÓN)</t>
  </si>
  <si>
    <t>SELLADO DE JUNTAS EN PAVIMENTO DE CONCRETO HIDRAULICO (INCLUYE LIMPIEZA, SUMINISTRO E INSTALACIÓN DE FONDO Y SELLANTE)</t>
  </si>
  <si>
    <t>CORTE DE PAVIMENTO - INCLUYE EQUIPO: CORTADORA DE CONCRETO INCLUYE OPERARIO Y COMBUSTIBLE. INCLUYE DISCO DIAMANTADO ASFALTO-CONCRETO 350 MM, AGUA Y MANO DE OBRA</t>
  </si>
  <si>
    <t>DEMARCACION LINEA CONTINUA A=0.12M (E=2.3MM,TERMOPLÁSTICA. INC. SUMINISTRO Y APLICACIÓN CON EQUIPO. INCL. MICROESFERAS)</t>
  </si>
  <si>
    <t>FLECHA DIRECCIONAL "DE FRENTE" (E=2.3MM,TERMOPLÁSTICA. INC. SUMINISTRO Y APLICACIÓN CON EQUIPO. INC MICROESFERAS). MARCA VIAL PARA VELOCIDADES MENORES O IGUALES A 60 KM/H AREA DE LA MARCA: 1.20 M2.</t>
  </si>
  <si>
    <t>PINTURA TERMOPLASTICA (E=2.3MM. INCLUYE SUMINISTRO Y APLICACIÓN CON EQUIPO. INCLUYE MICROESFERAS)</t>
  </si>
  <si>
    <t>SARDINEL BAJO A85 PARA RAMPAS (SUMINISTRO E INSTALACIÓN. INCLUYE 3CM MORTERO 2000 PSI)</t>
  </si>
  <si>
    <t>BORDILLO PREFABRICADO A80 (SUMINISTRO E INSTALACIÓN. INCLUYE 3CM MORTERO DE NIVELACIÓN 2000 PSI)</t>
  </si>
  <si>
    <t>SARDINEL TIPO A10 (SUMINISTRO E INSTALACIÓN. INCLUYE 3CM MORTERO 1:5)</t>
  </si>
  <si>
    <t>NIVELACION Y COMPACTACIÓN DE SUBRASANTE</t>
  </si>
  <si>
    <t>LIMPIEZA DE SUMIDEROS (INCLUYE CARGUE, RETIRO Y DISPOSICIÓN FINAL DE SOBRANTES)</t>
  </si>
  <si>
    <t>CAPITULO 03: MANTENIMIENTO RUTINARIO-PERIODICO DE VIA PAVIMENTO FLEXIBLE</t>
  </si>
  <si>
    <t>CAPITULO 04: MANTENIMIENTO PERIODICO EN ANDEN DE CONCRETO</t>
  </si>
  <si>
    <t>EXCAVACIÓN MANUAL EN MATERIAL COMÚN (INCL CARGUE, TRANSPORTE Y DISPOSICION FINAL)</t>
  </si>
  <si>
    <t>DEMOLICIÓN PISOS DE CONCRETO (INCLUYE CARGUE). NO INCLUYE TRANSPORTE Y DISPOSICIÓN FINAL DE SOBRANTES.</t>
  </si>
  <si>
    <t>PISO EN CONCRETO COLOR OCRE MR41 (280 Kg/Cm2) GRAVA 1" 28 DIAS  ESTAMPADO e=0.10m (INCLUYE SUMINISTRO Y COLOCACIÓN DE CONCRETO, JUEGO DE MOLDES,  DESMOLDANTE EN POLVO, CURADOR PARA CONCRETO, INCLUYE CORTE Y SELLADO DE JUNTAS</t>
  </si>
  <si>
    <t>CAPITULO 05: REDES</t>
  </si>
  <si>
    <t>PLACA CUBIERTA D=1.70M POZO INSPEC. (PREFABRICADA. INCLUYE SUMINISTRO E INSTALACIÓN. INCLUYE TAPA)</t>
  </si>
  <si>
    <t>NIVELACIÓN DE POZO (HASTA RASANTE EN CONCRETO 3000 PSI HECHO EN OBRA, H=0.15M. INCLUYE SUMINISTRO Y CONSTRUCCIÓN)</t>
  </si>
  <si>
    <t>CONEXIONES KIT SILLA YEE 200 X 160 PVC. SUMINISTRO E INSTALACIÓN.</t>
  </si>
  <si>
    <t>RENIVELACIÓN DE ACOMETIDA DOMICILIARIA.</t>
  </si>
  <si>
    <t>RIEGO DE LIGA CON EMULSION ASFALTICA CRR-1 (SUMINISTRO, BARRIDO SUPERFICIE Y RIEGO MECANICO)</t>
  </si>
  <si>
    <t>CAPITULO 06: REMPLAZO ASFALTO</t>
  </si>
  <si>
    <t>CAPITULO 07: OTROS ITEMS CONTRACTUALES COP 001-2023</t>
  </si>
  <si>
    <t>LIMPIEZA DE POZOS (INCLUYE CARGUE, RETIRO Y DISPOSICIÓN FINAL DE SOBRANTES)</t>
  </si>
  <si>
    <t>SUMIDERO ALCANTARILLADO PLUVIAL EN VIA NS-047-1V4 EAAB</t>
  </si>
  <si>
    <t>AGREGADOS RECICLADOS PARA SUBBASE GRANULAR (AR_SBG50) (Suministro, Extendido, Nivelación, Humedecimiento y Compactación con vibrocompactador)</t>
  </si>
  <si>
    <t>ESTABILIZACIÓN DE BASE GRANULAR CON ADITIVO POTENCIALIZADOR FLEXIBILIZANTE + CEMENTO 5%</t>
  </si>
  <si>
    <t>PERFORACIONES EN SECO DE 3". Incluye Equipo de Perforación y Accesorios, Suministro e Instalación de Cal Comercial al 6%.</t>
  </si>
  <si>
    <t>MEZCLA ASFÁLTICA EN CALIENTE DENSA MD19 CON CEMENTO ASFÁLTICO CA 14. (SUMINISTRO, EXTENDIDO, NIVELACIÓN MANUAL Y COMPACTACIÓN MECÁNICA CON VIBROCOMPACTADOR TÁNDEM PEQUEÑO, INCLUYE OPERARIO Y COMBUSTIBLE).</t>
  </si>
  <si>
    <t>SARDINEL ESPECIAL A100 PARA RAMPA TIPO A (SUMINISTRO E INSTALACIÓN. INCLUYE 3CM MORTERO 1:5)</t>
  </si>
  <si>
    <t>GEOCELDA DE POLIETILENO DE ALTA DENSIDAD (PEAD-HDPE) CON ALTURA DE 150 MM. (INCLUYE SUMINISTRO E INSTALACION).</t>
  </si>
  <si>
    <t>SUBBASE GRANULAR PEATONAL SBG_PEA. SUMINISTRO, EXTENDIDO MANUAL, NIVELACIÓN, HUMEDECIMIENTO Y COMPACTACIÓN</t>
  </si>
  <si>
    <t>GEOTEXTIL TEJIDO CON RESISTENCIA A LA TENSION METODO TIRA ANCHA SENTIDO LONGITUDINAL: ENTRE 90 KN/M Y 110 KN/M. PARA SEPARACION SUBRASANTE/CAPAS GRANULARES. (INCLUYE SUMINISTRO E INSTALACION).</t>
  </si>
  <si>
    <t>GEOMALLA MULTIAXIAL, RESISTENCIA A LA FLUENCIA DE 300 KN/M, RIGIDEZ COMPUESTA SUELO - GEOSINTETICO (KSGC) &gt; 20 KN/M</t>
  </si>
  <si>
    <t>Concepto</t>
  </si>
  <si>
    <t>Valor ($)</t>
  </si>
  <si>
    <t>SUBTOTAL COSTO DIRECTO OBRAS (A)</t>
  </si>
  <si>
    <t>A.I.U. OBRAS (36,85%) (B)</t>
  </si>
  <si>
    <t>SUBTOTAL COSTO DIRECTO OBRAS INCLUIDO A.I.U. (C) = (A+B)</t>
  </si>
  <si>
    <t>COSTOS PARA MANEJO AMBIENTAL - SST - GESTIÓN SOCIAL - MANEJO DE TRÁFICO CON A.I.U DE COMPONENTES (D)</t>
  </si>
  <si>
    <t>COSTOS ESTIMADOS PARA DIAGNÓSTICOS, DISEÑOS Y ENSAYOS DE LABORATORIO (INCLUYEN ELEMENTOS SST, AJUSTES E IVA) (E)</t>
  </si>
  <si>
    <t>BOLSA PARA ACCIONES ESPECIALES DE EMERGENCIA (F)</t>
  </si>
  <si>
    <t>COSTOS PARA AJUSTES POR CAMBIO DE VIGENCIA PARA OBRAS-AIU-COMPONENTES (G)</t>
  </si>
  <si>
    <t>PRESUPUESTO TOTAL OFICIAL (C+D+E+F+G)</t>
  </si>
  <si>
    <t>#</t>
  </si>
  <si>
    <t>Descripción</t>
  </si>
  <si>
    <t>Porcentaje (%)</t>
  </si>
  <si>
    <t>Materiales (Suministro y/o transporte y/o Instalación)</t>
  </si>
  <si>
    <t>Movimiento de Tierras y/o Transportes</t>
  </si>
  <si>
    <t>Pago Mano de Obra</t>
  </si>
  <si>
    <t>TOTAL ANTICIPO</t>
  </si>
  <si>
    <t>Periodo</t>
  </si>
  <si>
    <t>Porcentaje Mensual</t>
  </si>
  <si>
    <t>Porcentaje Acumulado</t>
  </si>
  <si>
    <t>Valor Acumulado</t>
  </si>
  <si>
    <t>Mes 1</t>
  </si>
  <si>
    <t>Mes 2</t>
  </si>
  <si>
    <t>Mes 3</t>
  </si>
  <si>
    <t>Descripción del Rubro</t>
  </si>
  <si>
    <t>Valor (Subtotal)</t>
  </si>
  <si>
    <t>Mes 4</t>
  </si>
  <si>
    <t>Mes 5</t>
  </si>
  <si>
    <t>Mes 6</t>
  </si>
  <si>
    <t>PK ID</t>
  </si>
  <si>
    <t>DIRECCIÓN</t>
  </si>
  <si>
    <t>VALOR TOTAL</t>
  </si>
  <si>
    <t>KR 107B BIS ENTRE CL 72 Y CL 72A</t>
  </si>
  <si>
    <t>$ 470.584.171</t>
  </si>
  <si>
    <t>KR 107B BIS ENTRE CL 72A Y CL 73</t>
  </si>
  <si>
    <t>$ 465.365.640</t>
  </si>
  <si>
    <t>KR 107C ENTRE CL 72 Y CL 72A</t>
  </si>
  <si>
    <t>$ 383.528.254</t>
  </si>
  <si>
    <t>KR 107C ENTRE CL 72A Y CL 73</t>
  </si>
  <si>
    <t>$ 423.226.396</t>
  </si>
  <si>
    <t>CL 64D ENTRE TV 113 Y TV 113C</t>
  </si>
  <si>
    <t>$ 2.050.700.981</t>
  </si>
  <si>
    <t>TOTAL</t>
  </si>
  <si>
    <t>$ 3.793.405.443</t>
  </si>
  <si>
    <t>En Ejecución</t>
  </si>
  <si>
    <t>% de Avance</t>
  </si>
  <si>
    <t>PD EXCLUSIÓN</t>
  </si>
  <si>
    <t>BUEN ESTADO</t>
  </si>
  <si>
    <t>CONDICIONANTE PATRIMONIAL</t>
  </si>
  <si>
    <t>SEGURIDAD EN ZONA DE INTERVENCIÓN</t>
  </si>
  <si>
    <t>DEPENDENCIA A TERCEROS (EAAB)</t>
  </si>
  <si>
    <t>OBRA</t>
  </si>
  <si>
    <t>INTERVENTORIA</t>
  </si>
  <si>
    <t>Pago 1 Inter</t>
  </si>
  <si>
    <t>Pago 2 Inter</t>
  </si>
  <si>
    <t xml:space="preserve">Malla </t>
  </si>
  <si>
    <t xml:space="preserve">Espacio </t>
  </si>
  <si>
    <t xml:space="preserve">obra </t>
  </si>
  <si>
    <t xml:space="preserve">inter </t>
  </si>
  <si>
    <t xml:space="preserve">TOTAL 2025 </t>
  </si>
  <si>
    <t xml:space="preserve">TOTAL 2026 </t>
  </si>
  <si>
    <t>2025 Y 2026</t>
  </si>
  <si>
    <t>OC</t>
  </si>
  <si>
    <t xml:space="preserve">OC ESP Y MALL </t>
  </si>
  <si>
    <t xml:space="preserve">OC EJECUTADO </t>
  </si>
  <si>
    <t xml:space="preserve">2026 comprometido </t>
  </si>
  <si>
    <t xml:space="preserve">2026 por comprometer a 10 junio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</si>
</sst>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\ #,##0;[Red]\-&quot;$&quot;\ #,##0"/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0.000"/>
    <numFmt numFmtId="165" formatCode="_(* #,##0.00_);_(* \(#,##0.00\);_(* &quot;-&quot;??_);_(@_)"/>
    <numFmt numFmtId="166" formatCode="_ * #,##0.00_ ;_ * \-#,##0.00_ ;_ * &quot;-&quot;??_ ;_ @_ "/>
    <numFmt numFmtId="167" formatCode="_-* #,##0_-;\-* #,##0_-;_-* &quot;-&quot;_-;_-@"/>
    <numFmt numFmtId="168" formatCode="#,##0.000"/>
    <numFmt numFmtId="169" formatCode="_-&quot;$&quot;\ * #,##0_-;\-&quot;$&quot;\ * #,##0_-;_-&quot;$&quot;\ * &quot;-&quot;??_-;_-@_-"/>
    <numFmt numFmtId="174" formatCode="_-[$$-240A]\ * #,##0.00_-;\-[$$-240A]\ * #,##0.00_-;_-[$$-240A]\ * &quot;-&quot;??_-;_-@_-"/>
  </numFmts>
  <fonts count="19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1F1F1F"/>
      <name val="Arial"/>
      <family val="2"/>
    </font>
    <font>
      <b/>
      <sz val="11"/>
      <color rgb="FF1F1F1F"/>
      <name val="Arial"/>
      <family val="2"/>
    </font>
    <font>
      <b/>
      <sz val="1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  <font>
      <sz val="10"/>
      <color theme="1"/>
      <name val="Calibri"/>
      <family val="2"/>
    </font>
    <font>
      <b/>
      <sz val="10"/>
      <color rgb="FF1F1F1F"/>
      <name val="Arial"/>
      <family val="2"/>
    </font>
    <font>
      <sz val="10"/>
      <color theme="1"/>
      <name val="Arial"/>
      <family val="2"/>
    </font>
    <font>
      <sz val="10"/>
      <color rgb="FF1F1F1F"/>
      <name val="Arial"/>
      <family val="2"/>
    </font>
    <font>
      <b/>
      <sz val="10"/>
      <color theme="1"/>
      <name val="Arial"/>
      <family val="2"/>
    </font>
    <font>
      <b/>
      <i/>
      <sz val="9"/>
      <color rgb="FF1F1F1F"/>
      <name val="Arial"/>
      <family val="2"/>
    </font>
    <font>
      <sz val="9"/>
      <color rgb="FF1F1F1F"/>
      <name val="Arial"/>
      <family val="2"/>
    </font>
    <font>
      <b/>
      <sz val="9"/>
      <color rgb="FF1F1F1F"/>
      <name val="Arial"/>
      <family val="2"/>
    </font>
    <font>
      <sz val="10"/>
      <color theme="1"/>
      <name val="Aptos Narrow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F0"/>
        <bgColor rgb="FF00B0F0"/>
      </patternFill>
    </fill>
    <fill>
      <patternFill patternType="solid">
        <fgColor theme="0"/>
        <bgColor theme="0"/>
      </patternFill>
    </fill>
    <fill>
      <patternFill patternType="solid">
        <fgColor theme="4"/>
        <bgColor theme="4"/>
      </patternFill>
    </fill>
    <fill>
      <patternFill patternType="solid">
        <fgColor rgb="FF00B0F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55">
    <xf numFmtId="0" fontId="0" fillId="0" borderId="0" xfId="0"/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 readingOrder="1"/>
    </xf>
    <xf numFmtId="0" fontId="5" fillId="0" borderId="4" xfId="0" applyFont="1" applyBorder="1" applyAlignment="1">
      <alignment horizontal="center" vertical="center" wrapText="1" readingOrder="1"/>
    </xf>
    <xf numFmtId="44" fontId="5" fillId="0" borderId="4" xfId="1" applyFont="1" applyBorder="1" applyAlignment="1">
      <alignment horizontal="center" vertical="center" wrapText="1" readingOrder="1"/>
    </xf>
    <xf numFmtId="44" fontId="6" fillId="0" borderId="4" xfId="0" applyNumberFormat="1" applyFont="1" applyBorder="1" applyAlignment="1">
      <alignment horizontal="center" vertical="center" wrapText="1" readingOrder="1"/>
    </xf>
    <xf numFmtId="0" fontId="8" fillId="4" borderId="5" xfId="3" applyFont="1" applyFill="1" applyBorder="1" applyAlignment="1">
      <alignment vertical="center" wrapText="1"/>
    </xf>
    <xf numFmtId="0" fontId="8" fillId="4" borderId="4" xfId="3" applyFont="1" applyFill="1" applyBorder="1" applyAlignment="1">
      <alignment vertical="center" wrapText="1"/>
    </xf>
    <xf numFmtId="0" fontId="9" fillId="0" borderId="5" xfId="2" applyNumberFormat="1" applyFont="1" applyFill="1" applyBorder="1" applyAlignment="1" applyProtection="1">
      <alignment horizontal="center" vertical="center" wrapText="1"/>
    </xf>
    <xf numFmtId="164" fontId="9" fillId="0" borderId="4" xfId="2" applyNumberFormat="1" applyFont="1" applyFill="1" applyBorder="1" applyAlignment="1" applyProtection="1">
      <alignment horizontal="center" vertical="center" wrapText="1"/>
    </xf>
    <xf numFmtId="166" fontId="9" fillId="0" borderId="4" xfId="2" applyNumberFormat="1" applyFont="1" applyFill="1" applyBorder="1" applyAlignment="1" applyProtection="1">
      <alignment vertical="center" wrapText="1"/>
    </xf>
    <xf numFmtId="166" fontId="9" fillId="0" borderId="4" xfId="2" applyNumberFormat="1" applyFont="1" applyFill="1" applyBorder="1" applyAlignment="1" applyProtection="1">
      <alignment horizontal="center" vertical="center" wrapText="1"/>
    </xf>
    <xf numFmtId="43" fontId="8" fillId="4" borderId="4" xfId="4" applyFont="1" applyFill="1" applyBorder="1" applyAlignment="1">
      <alignment vertical="center" wrapText="1"/>
    </xf>
    <xf numFmtId="43" fontId="9" fillId="0" borderId="4" xfId="4" applyFont="1" applyFill="1" applyBorder="1" applyAlignment="1" applyProtection="1">
      <alignment horizontal="center" vertical="center" wrapText="1"/>
    </xf>
    <xf numFmtId="44" fontId="8" fillId="4" borderId="4" xfId="5" applyFont="1" applyFill="1" applyBorder="1" applyAlignment="1">
      <alignment vertical="center" wrapText="1"/>
    </xf>
    <xf numFmtId="44" fontId="9" fillId="0" borderId="4" xfId="5" applyFont="1" applyFill="1" applyBorder="1" applyAlignment="1" applyProtection="1">
      <alignment horizontal="center" vertical="center" wrapText="1"/>
    </xf>
    <xf numFmtId="167" fontId="8" fillId="4" borderId="4" xfId="3" applyNumberFormat="1" applyFont="1" applyFill="1" applyBorder="1" applyAlignment="1">
      <alignment vertical="center" wrapText="1"/>
    </xf>
    <xf numFmtId="167" fontId="10" fillId="5" borderId="4" xfId="3" applyNumberFormat="1" applyFont="1" applyFill="1" applyBorder="1" applyAlignment="1">
      <alignment vertical="center" wrapText="1"/>
    </xf>
    <xf numFmtId="167" fontId="10" fillId="5" borderId="4" xfId="3" applyNumberFormat="1" applyFont="1" applyFill="1" applyBorder="1" applyAlignment="1">
      <alignment horizontal="center" vertical="center" wrapText="1"/>
    </xf>
    <xf numFmtId="43" fontId="10" fillId="0" borderId="4" xfId="4" applyFont="1" applyBorder="1" applyAlignment="1" applyProtection="1">
      <alignment horizontal="center" vertical="center" wrapText="1"/>
    </xf>
    <xf numFmtId="44" fontId="10" fillId="5" borderId="4" xfId="5" applyFont="1" applyFill="1" applyBorder="1" applyAlignment="1">
      <alignment vertical="center" wrapText="1"/>
    </xf>
    <xf numFmtId="0" fontId="8" fillId="4" borderId="6" xfId="3" applyFont="1" applyFill="1" applyBorder="1" applyAlignment="1">
      <alignment vertical="center" wrapText="1"/>
    </xf>
    <xf numFmtId="0" fontId="9" fillId="0" borderId="6" xfId="2" applyNumberFormat="1" applyFont="1" applyFill="1" applyBorder="1" applyAlignment="1" applyProtection="1">
      <alignment horizontal="center" vertical="center" wrapText="1"/>
    </xf>
    <xf numFmtId="44" fontId="8" fillId="4" borderId="7" xfId="5" applyFont="1" applyFill="1" applyBorder="1" applyAlignment="1">
      <alignment vertical="center" wrapText="1"/>
    </xf>
    <xf numFmtId="44" fontId="9" fillId="0" borderId="7" xfId="5" applyFont="1" applyFill="1" applyBorder="1" applyAlignment="1" applyProtection="1">
      <alignment horizontal="center" vertical="center" wrapText="1"/>
    </xf>
    <xf numFmtId="0" fontId="7" fillId="0" borderId="8" xfId="2" applyNumberFormat="1" applyFont="1" applyFill="1" applyBorder="1" applyAlignment="1" applyProtection="1">
      <alignment horizontal="center" vertical="center" wrapText="1"/>
    </xf>
    <xf numFmtId="166" fontId="7" fillId="0" borderId="9" xfId="2" applyNumberFormat="1" applyFont="1" applyFill="1" applyBorder="1" applyAlignment="1" applyProtection="1">
      <alignment horizontal="center" vertical="center" wrapText="1"/>
    </xf>
    <xf numFmtId="43" fontId="7" fillId="0" borderId="9" xfId="4" applyFont="1" applyFill="1" applyBorder="1" applyAlignment="1" applyProtection="1">
      <alignment horizontal="center" vertical="center" wrapText="1"/>
    </xf>
    <xf numFmtId="44" fontId="7" fillId="0" borderId="9" xfId="5" applyFont="1" applyFill="1" applyBorder="1" applyAlignment="1" applyProtection="1">
      <alignment horizontal="center" vertical="center" wrapText="1"/>
    </xf>
    <xf numFmtId="44" fontId="7" fillId="0" borderId="10" xfId="5" applyFont="1" applyFill="1" applyBorder="1" applyAlignment="1" applyProtection="1">
      <alignment horizontal="center" vertical="center" wrapText="1"/>
    </xf>
    <xf numFmtId="0" fontId="9" fillId="0" borderId="11" xfId="2" applyNumberFormat="1" applyFont="1" applyFill="1" applyBorder="1" applyAlignment="1" applyProtection="1">
      <alignment horizontal="center" vertical="center" wrapText="1"/>
    </xf>
    <xf numFmtId="164" fontId="9" fillId="0" borderId="12" xfId="2" applyNumberFormat="1" applyFont="1" applyFill="1" applyBorder="1" applyAlignment="1" applyProtection="1">
      <alignment horizontal="center" vertical="center" wrapText="1"/>
    </xf>
    <xf numFmtId="166" fontId="9" fillId="0" borderId="12" xfId="2" applyNumberFormat="1" applyFont="1" applyFill="1" applyBorder="1" applyAlignment="1" applyProtection="1">
      <alignment vertical="center" wrapText="1"/>
    </xf>
    <xf numFmtId="166" fontId="9" fillId="0" borderId="12" xfId="2" applyNumberFormat="1" applyFont="1" applyFill="1" applyBorder="1" applyAlignment="1" applyProtection="1">
      <alignment horizontal="center" vertical="center" wrapText="1"/>
    </xf>
    <xf numFmtId="43" fontId="9" fillId="0" borderId="12" xfId="4" applyFont="1" applyFill="1" applyBorder="1" applyAlignment="1" applyProtection="1">
      <alignment horizontal="center" vertical="center" wrapText="1"/>
    </xf>
    <xf numFmtId="44" fontId="9" fillId="0" borderId="12" xfId="5" applyFont="1" applyFill="1" applyBorder="1" applyAlignment="1" applyProtection="1">
      <alignment horizontal="center" vertical="center" wrapText="1"/>
    </xf>
    <xf numFmtId="44" fontId="9" fillId="0" borderId="13" xfId="5" applyFont="1" applyFill="1" applyBorder="1" applyAlignment="1" applyProtection="1">
      <alignment horizontal="center" vertical="center" wrapText="1"/>
    </xf>
    <xf numFmtId="167" fontId="8" fillId="4" borderId="11" xfId="3" applyNumberFormat="1" applyFont="1" applyFill="1" applyBorder="1" applyAlignment="1">
      <alignment vertical="center" wrapText="1"/>
    </xf>
    <xf numFmtId="167" fontId="8" fillId="4" borderId="12" xfId="3" applyNumberFormat="1" applyFont="1" applyFill="1" applyBorder="1" applyAlignment="1">
      <alignment vertical="center" wrapText="1"/>
    </xf>
    <xf numFmtId="43" fontId="8" fillId="4" borderId="12" xfId="4" applyFont="1" applyFill="1" applyBorder="1" applyAlignment="1">
      <alignment vertical="center" wrapText="1"/>
    </xf>
    <xf numFmtId="44" fontId="8" fillId="4" borderId="12" xfId="5" applyFont="1" applyFill="1" applyBorder="1" applyAlignment="1">
      <alignment vertical="center" wrapText="1"/>
    </xf>
    <xf numFmtId="44" fontId="8" fillId="4" borderId="13" xfId="5" applyFont="1" applyFill="1" applyBorder="1" applyAlignment="1">
      <alignment vertical="center" wrapText="1"/>
    </xf>
    <xf numFmtId="0" fontId="7" fillId="6" borderId="5" xfId="2" applyNumberFormat="1" applyFont="1" applyFill="1" applyBorder="1" applyAlignment="1">
      <alignment horizontal="center" vertical="center" wrapText="1"/>
    </xf>
    <xf numFmtId="166" fontId="7" fillId="6" borderId="4" xfId="2" applyNumberFormat="1" applyFont="1" applyFill="1" applyBorder="1" applyAlignment="1">
      <alignment horizontal="center" vertical="center" wrapText="1"/>
    </xf>
    <xf numFmtId="43" fontId="7" fillId="6" borderId="4" xfId="4" applyFont="1" applyFill="1" applyBorder="1" applyAlignment="1">
      <alignment horizontal="center" vertical="center" wrapText="1"/>
    </xf>
    <xf numFmtId="44" fontId="7" fillId="6" borderId="4" xfId="5" applyFont="1" applyFill="1" applyBorder="1" applyAlignment="1">
      <alignment horizontal="center" vertical="center" wrapText="1"/>
    </xf>
    <xf numFmtId="2" fontId="9" fillId="0" borderId="4" xfId="2" applyNumberFormat="1" applyFont="1" applyFill="1" applyBorder="1" applyAlignment="1" applyProtection="1">
      <alignment vertical="center" wrapText="1"/>
    </xf>
    <xf numFmtId="167" fontId="8" fillId="4" borderId="14" xfId="3" applyNumberFormat="1" applyFont="1" applyFill="1" applyBorder="1" applyAlignment="1">
      <alignment vertical="center" wrapText="1"/>
    </xf>
    <xf numFmtId="0" fontId="7" fillId="6" borderId="8" xfId="2" applyNumberFormat="1" applyFont="1" applyFill="1" applyBorder="1" applyAlignment="1">
      <alignment horizontal="center" vertical="center" wrapText="1"/>
    </xf>
    <xf numFmtId="166" fontId="7" fillId="6" borderId="9" xfId="2" applyNumberFormat="1" applyFont="1" applyFill="1" applyBorder="1" applyAlignment="1">
      <alignment horizontal="center" vertical="center" wrapText="1"/>
    </xf>
    <xf numFmtId="43" fontId="7" fillId="6" borderId="9" xfId="4" applyFont="1" applyFill="1" applyBorder="1" applyAlignment="1">
      <alignment horizontal="center" vertical="center" wrapText="1"/>
    </xf>
    <xf numFmtId="44" fontId="7" fillId="6" borderId="9" xfId="5" applyFont="1" applyFill="1" applyBorder="1" applyAlignment="1">
      <alignment horizontal="center" vertical="center" wrapText="1"/>
    </xf>
    <xf numFmtId="44" fontId="7" fillId="6" borderId="10" xfId="5" applyFont="1" applyFill="1" applyBorder="1" applyAlignment="1">
      <alignment horizontal="center" vertical="center" wrapText="1"/>
    </xf>
    <xf numFmtId="0" fontId="8" fillId="4" borderId="11" xfId="3" applyFont="1" applyFill="1" applyBorder="1" applyAlignment="1">
      <alignment vertical="center" wrapText="1"/>
    </xf>
    <xf numFmtId="0" fontId="8" fillId="4" borderId="12" xfId="3" applyFont="1" applyFill="1" applyBorder="1" applyAlignment="1">
      <alignment vertical="center" wrapText="1"/>
    </xf>
    <xf numFmtId="168" fontId="10" fillId="5" borderId="4" xfId="3" applyNumberFormat="1" applyFont="1" applyFill="1" applyBorder="1" applyAlignment="1">
      <alignment horizontal="center" vertical="center" wrapText="1"/>
    </xf>
    <xf numFmtId="0" fontId="10" fillId="5" borderId="5" xfId="3" applyFont="1" applyFill="1" applyBorder="1" applyAlignment="1">
      <alignment horizontal="center" vertical="center" wrapText="1"/>
    </xf>
    <xf numFmtId="1" fontId="10" fillId="0" borderId="6" xfId="6" applyNumberFormat="1" applyFont="1" applyFill="1" applyBorder="1" applyAlignment="1">
      <alignment horizontal="center" vertical="center" wrapText="1"/>
    </xf>
    <xf numFmtId="168" fontId="10" fillId="0" borderId="4" xfId="6" applyNumberFormat="1" applyFont="1" applyFill="1" applyBorder="1" applyAlignment="1">
      <alignment horizontal="center" vertical="center" wrapText="1"/>
    </xf>
    <xf numFmtId="41" fontId="10" fillId="0" borderId="4" xfId="6" applyFont="1" applyFill="1" applyBorder="1" applyAlignment="1">
      <alignment vertical="center" wrapText="1"/>
    </xf>
    <xf numFmtId="41" fontId="10" fillId="0" borderId="4" xfId="6" applyFont="1" applyFill="1" applyBorder="1" applyAlignment="1">
      <alignment horizontal="center" vertical="center" wrapText="1"/>
    </xf>
    <xf numFmtId="43" fontId="10" fillId="0" borderId="4" xfId="4" applyFont="1" applyFill="1" applyBorder="1" applyAlignment="1" applyProtection="1">
      <alignment horizontal="center" vertical="center" wrapText="1"/>
    </xf>
    <xf numFmtId="44" fontId="10" fillId="0" borderId="4" xfId="5" applyFont="1" applyFill="1" applyBorder="1" applyAlignment="1">
      <alignment vertical="center" wrapText="1"/>
    </xf>
    <xf numFmtId="44" fontId="10" fillId="0" borderId="7" xfId="5" applyFont="1" applyFill="1" applyBorder="1" applyAlignment="1">
      <alignment vertical="center" wrapText="1"/>
    </xf>
    <xf numFmtId="49" fontId="10" fillId="0" borderId="4" xfId="6" applyNumberFormat="1" applyFont="1" applyFill="1" applyBorder="1" applyAlignment="1">
      <alignment vertical="center" wrapText="1"/>
    </xf>
    <xf numFmtId="0" fontId="10" fillId="0" borderId="6" xfId="3" applyFont="1" applyBorder="1" applyAlignment="1">
      <alignment horizontal="center" vertical="center" wrapText="1"/>
    </xf>
    <xf numFmtId="168" fontId="10" fillId="0" borderId="4" xfId="3" applyNumberFormat="1" applyFont="1" applyBorder="1" applyAlignment="1">
      <alignment horizontal="center" vertical="center" wrapText="1"/>
    </xf>
    <xf numFmtId="167" fontId="10" fillId="0" borderId="4" xfId="3" applyNumberFormat="1" applyFont="1" applyBorder="1" applyAlignment="1">
      <alignment vertical="center" wrapText="1"/>
    </xf>
    <xf numFmtId="167" fontId="10" fillId="0" borderId="4" xfId="3" applyNumberFormat="1" applyFont="1" applyBorder="1" applyAlignment="1">
      <alignment horizontal="center" vertical="center" wrapText="1"/>
    </xf>
    <xf numFmtId="0" fontId="7" fillId="0" borderId="8" xfId="2" applyNumberFormat="1" applyFont="1" applyFill="1" applyBorder="1" applyAlignment="1">
      <alignment horizontal="center" vertical="center" wrapText="1"/>
    </xf>
    <xf numFmtId="166" fontId="7" fillId="0" borderId="9" xfId="2" applyNumberFormat="1" applyFont="1" applyFill="1" applyBorder="1" applyAlignment="1">
      <alignment horizontal="center" vertical="center" wrapText="1"/>
    </xf>
    <xf numFmtId="43" fontId="7" fillId="0" borderId="9" xfId="4" applyFont="1" applyFill="1" applyBorder="1" applyAlignment="1">
      <alignment horizontal="center" vertical="center" wrapText="1"/>
    </xf>
    <xf numFmtId="44" fontId="7" fillId="0" borderId="9" xfId="5" applyFont="1" applyFill="1" applyBorder="1" applyAlignment="1">
      <alignment horizontal="center" vertical="center" wrapText="1"/>
    </xf>
    <xf numFmtId="44" fontId="7" fillId="0" borderId="10" xfId="5" applyFont="1" applyFill="1" applyBorder="1" applyAlignment="1">
      <alignment horizontal="center" vertical="center" wrapText="1"/>
    </xf>
    <xf numFmtId="3" fontId="10" fillId="0" borderId="6" xfId="3" applyNumberFormat="1" applyFont="1" applyBorder="1" applyAlignment="1">
      <alignment horizontal="center" vertical="center" wrapText="1"/>
    </xf>
    <xf numFmtId="3" fontId="10" fillId="0" borderId="11" xfId="3" applyNumberFormat="1" applyFont="1" applyBorder="1" applyAlignment="1">
      <alignment horizontal="center" vertical="center" wrapText="1"/>
    </xf>
    <xf numFmtId="168" fontId="10" fillId="0" borderId="12" xfId="3" applyNumberFormat="1" applyFont="1" applyBorder="1" applyAlignment="1">
      <alignment horizontal="center" vertical="center" wrapText="1"/>
    </xf>
    <xf numFmtId="167" fontId="10" fillId="0" borderId="12" xfId="3" applyNumberFormat="1" applyFont="1" applyBorder="1" applyAlignment="1">
      <alignment vertical="center" wrapText="1"/>
    </xf>
    <xf numFmtId="167" fontId="10" fillId="0" borderId="12" xfId="3" applyNumberFormat="1" applyFont="1" applyBorder="1" applyAlignment="1">
      <alignment horizontal="center" vertical="center" wrapText="1"/>
    </xf>
    <xf numFmtId="43" fontId="10" fillId="0" borderId="12" xfId="4" applyFont="1" applyFill="1" applyBorder="1" applyAlignment="1" applyProtection="1">
      <alignment horizontal="center" vertical="center" wrapText="1"/>
    </xf>
    <xf numFmtId="44" fontId="10" fillId="0" borderId="12" xfId="5" applyFont="1" applyFill="1" applyBorder="1" applyAlignment="1">
      <alignment vertical="center" wrapText="1"/>
    </xf>
    <xf numFmtId="44" fontId="10" fillId="0" borderId="13" xfId="5" applyFont="1" applyFill="1" applyBorder="1" applyAlignment="1">
      <alignment vertical="center" wrapText="1"/>
    </xf>
    <xf numFmtId="167" fontId="8" fillId="7" borderId="6" xfId="3" applyNumberFormat="1" applyFont="1" applyFill="1" applyBorder="1" applyAlignment="1">
      <alignment vertical="center" wrapText="1"/>
    </xf>
    <xf numFmtId="167" fontId="8" fillId="7" borderId="4" xfId="3" applyNumberFormat="1" applyFont="1" applyFill="1" applyBorder="1" applyAlignment="1">
      <alignment vertical="center" wrapText="1"/>
    </xf>
    <xf numFmtId="43" fontId="8" fillId="7" borderId="4" xfId="4" applyFont="1" applyFill="1" applyBorder="1" applyAlignment="1">
      <alignment vertical="center" wrapText="1"/>
    </xf>
    <xf numFmtId="44" fontId="8" fillId="7" borderId="4" xfId="5" applyFont="1" applyFill="1" applyBorder="1" applyAlignment="1">
      <alignment vertical="center" wrapText="1"/>
    </xf>
    <xf numFmtId="44" fontId="8" fillId="7" borderId="7" xfId="5" applyFont="1" applyFill="1" applyBorder="1" applyAlignment="1">
      <alignment vertical="center" wrapText="1"/>
    </xf>
    <xf numFmtId="0" fontId="11" fillId="8" borderId="4" xfId="0" applyFont="1" applyFill="1" applyBorder="1" applyAlignment="1">
      <alignment horizontal="center" vertical="center" wrapText="1" readingOrder="1"/>
    </xf>
    <xf numFmtId="0" fontId="12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 readingOrder="1"/>
    </xf>
    <xf numFmtId="44" fontId="13" fillId="0" borderId="4" xfId="1" applyFont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44" fontId="11" fillId="0" borderId="4" xfId="0" applyNumberFormat="1" applyFont="1" applyBorder="1" applyAlignment="1">
      <alignment horizontal="center" vertical="center" wrapText="1" readingOrder="1"/>
    </xf>
    <xf numFmtId="44" fontId="11" fillId="0" borderId="4" xfId="1" applyFont="1" applyBorder="1" applyAlignment="1">
      <alignment horizontal="center" vertical="center" wrapText="1" readingOrder="1"/>
    </xf>
    <xf numFmtId="0" fontId="14" fillId="0" borderId="4" xfId="0" applyFont="1" applyBorder="1" applyAlignment="1">
      <alignment horizontal="center" vertical="center"/>
    </xf>
    <xf numFmtId="44" fontId="14" fillId="0" borderId="4" xfId="1" applyFont="1" applyBorder="1" applyAlignment="1">
      <alignment horizontal="center" vertical="center"/>
    </xf>
    <xf numFmtId="44" fontId="14" fillId="0" borderId="0" xfId="1" applyFont="1" applyBorder="1" applyAlignment="1">
      <alignment horizontal="center" vertical="center"/>
    </xf>
    <xf numFmtId="44" fontId="12" fillId="0" borderId="4" xfId="1" applyFont="1" applyBorder="1" applyAlignment="1">
      <alignment horizontal="center"/>
    </xf>
    <xf numFmtId="44" fontId="12" fillId="0" borderId="0" xfId="1" applyFont="1" applyBorder="1" applyAlignment="1">
      <alignment horizontal="center"/>
    </xf>
    <xf numFmtId="44" fontId="12" fillId="0" borderId="4" xfId="1" applyFont="1" applyBorder="1" applyAlignment="1">
      <alignment horizontal="center" vertical="center"/>
    </xf>
    <xf numFmtId="44" fontId="12" fillId="0" borderId="0" xfId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44" fontId="14" fillId="0" borderId="0" xfId="1" applyFont="1" applyAlignment="1">
      <alignment horizontal="center" vertical="center"/>
    </xf>
    <xf numFmtId="44" fontId="12" fillId="0" borderId="0" xfId="1" applyFont="1" applyAlignment="1">
      <alignment horizontal="center" vertical="center"/>
    </xf>
    <xf numFmtId="10" fontId="13" fillId="0" borderId="4" xfId="7" applyNumberFormat="1" applyFont="1" applyBorder="1" applyAlignment="1">
      <alignment horizontal="center" vertical="center" wrapText="1" readingOrder="1"/>
    </xf>
    <xf numFmtId="10" fontId="13" fillId="0" borderId="4" xfId="1" applyNumberFormat="1" applyFont="1" applyBorder="1" applyAlignment="1">
      <alignment horizontal="center" vertical="center" wrapText="1" readingOrder="1"/>
    </xf>
    <xf numFmtId="169" fontId="16" fillId="0" borderId="4" xfId="1" applyNumberFormat="1" applyFont="1" applyBorder="1" applyAlignment="1">
      <alignment vertical="center" wrapText="1" readingOrder="1"/>
    </xf>
    <xf numFmtId="169" fontId="17" fillId="0" borderId="4" xfId="1" applyNumberFormat="1" applyFont="1" applyBorder="1" applyAlignment="1">
      <alignment vertical="center" wrapText="1" readingOrder="1"/>
    </xf>
    <xf numFmtId="0" fontId="16" fillId="0" borderId="4" xfId="0" applyFont="1" applyBorder="1" applyAlignment="1">
      <alignment horizontal="center" vertical="center" wrapText="1" readingOrder="1"/>
    </xf>
    <xf numFmtId="0" fontId="17" fillId="0" borderId="4" xfId="0" applyFont="1" applyBorder="1" applyAlignment="1">
      <alignment horizontal="center" vertical="center" wrapText="1" readingOrder="1"/>
    </xf>
    <xf numFmtId="0" fontId="15" fillId="8" borderId="4" xfId="0" applyFont="1" applyFill="1" applyBorder="1" applyAlignment="1">
      <alignment horizontal="center" vertical="center" wrapText="1" readingOrder="1"/>
    </xf>
    <xf numFmtId="9" fontId="6" fillId="0" borderId="4" xfId="0" applyNumberFormat="1" applyFont="1" applyBorder="1" applyAlignment="1">
      <alignment horizontal="center" vertical="center" wrapText="1" readingOrder="1"/>
    </xf>
    <xf numFmtId="44" fontId="5" fillId="0" borderId="4" xfId="0" applyNumberFormat="1" applyFont="1" applyBorder="1" applyAlignment="1">
      <alignment horizontal="center" vertical="center" wrapText="1" readingOrder="1"/>
    </xf>
    <xf numFmtId="10" fontId="5" fillId="0" borderId="4" xfId="0" applyNumberFormat="1" applyFont="1" applyBorder="1" applyAlignment="1">
      <alignment horizontal="center" vertical="center" wrapText="1" readingOrder="1"/>
    </xf>
    <xf numFmtId="6" fontId="13" fillId="0" borderId="4" xfId="0" applyNumberFormat="1" applyFont="1" applyBorder="1" applyAlignment="1">
      <alignment horizontal="center" vertical="center" wrapText="1" readingOrder="1"/>
    </xf>
    <xf numFmtId="9" fontId="13" fillId="0" borderId="4" xfId="0" applyNumberFormat="1" applyFont="1" applyBorder="1" applyAlignment="1">
      <alignment horizontal="center" vertical="center" wrapText="1" readingOrder="1"/>
    </xf>
    <xf numFmtId="0" fontId="18" fillId="0" borderId="0" xfId="0" applyFont="1"/>
    <xf numFmtId="0" fontId="11" fillId="0" borderId="4" xfId="0" applyFont="1" applyBorder="1" applyAlignment="1">
      <alignment vertical="center" wrapText="1" readingOrder="1"/>
    </xf>
    <xf numFmtId="0" fontId="13" fillId="0" borderId="4" xfId="0" applyFont="1" applyBorder="1" applyAlignment="1">
      <alignment vertical="center" wrapText="1" readingOrder="1"/>
    </xf>
    <xf numFmtId="10" fontId="1" fillId="0" borderId="2" xfId="7" applyNumberFormat="1" applyFont="1" applyBorder="1" applyAlignment="1">
      <alignment horizontal="center" vertical="center"/>
    </xf>
    <xf numFmtId="44" fontId="12" fillId="0" borderId="0" xfId="0" applyNumberFormat="1" applyFont="1" applyAlignment="1">
      <alignment horizontal="center" vertical="center"/>
    </xf>
    <xf numFmtId="44" fontId="12" fillId="0" borderId="4" xfId="0" applyNumberFormat="1" applyFont="1" applyBorder="1" applyAlignment="1">
      <alignment horizontal="center" vertical="center"/>
    </xf>
    <xf numFmtId="44" fontId="13" fillId="0" borderId="0" xfId="1" applyFont="1" applyBorder="1" applyAlignment="1">
      <alignment horizontal="center" vertical="center" wrapText="1" readingOrder="1"/>
    </xf>
    <xf numFmtId="44" fontId="11" fillId="0" borderId="0" xfId="1" applyFont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 readingOrder="1"/>
    </xf>
    <xf numFmtId="44" fontId="5" fillId="0" borderId="0" xfId="0" applyNumberFormat="1" applyFont="1" applyAlignment="1">
      <alignment horizontal="center" vertical="center" wrapText="1" readingOrder="1"/>
    </xf>
    <xf numFmtId="0" fontId="1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 readingOrder="1"/>
    </xf>
    <xf numFmtId="44" fontId="14" fillId="0" borderId="0" xfId="0" applyNumberFormat="1" applyFont="1" applyAlignment="1">
      <alignment horizontal="center" vertical="center"/>
    </xf>
    <xf numFmtId="0" fontId="13" fillId="0" borderId="12" xfId="0" applyFont="1" applyBorder="1" applyAlignment="1">
      <alignment horizontal="center" vertical="center" wrapText="1" readingOrder="1"/>
    </xf>
    <xf numFmtId="0" fontId="13" fillId="0" borderId="15" xfId="0" applyFont="1" applyBorder="1" applyAlignment="1">
      <alignment horizontal="center" vertical="center" wrapText="1" readingOrder="1"/>
    </xf>
    <xf numFmtId="0" fontId="13" fillId="0" borderId="9" xfId="0" applyFont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0" borderId="6" xfId="0" applyFont="1" applyBorder="1" applyAlignment="1">
      <alignment horizontal="center" vertical="center" wrapText="1" readingOrder="1"/>
    </xf>
    <xf numFmtId="0" fontId="11" fillId="0" borderId="7" xfId="0" applyFont="1" applyBorder="1" applyAlignment="1">
      <alignment horizontal="center" vertical="center" wrapText="1" readingOrder="1"/>
    </xf>
    <xf numFmtId="0" fontId="11" fillId="0" borderId="6" xfId="0" applyFont="1" applyBorder="1" applyAlignment="1">
      <alignment horizontal="center" vertical="center" wrapText="1" readingOrder="1"/>
    </xf>
    <xf numFmtId="0" fontId="14" fillId="9" borderId="4" xfId="0" applyFont="1" applyFill="1" applyBorder="1" applyAlignment="1">
      <alignment horizontal="center" vertical="center"/>
    </xf>
    <xf numFmtId="0" fontId="14" fillId="9" borderId="7" xfId="0" applyFont="1" applyFill="1" applyBorder="1" applyAlignment="1">
      <alignment horizontal="center" vertical="center"/>
    </xf>
    <xf numFmtId="0" fontId="14" fillId="9" borderId="16" xfId="0" applyFont="1" applyFill="1" applyBorder="1" applyAlignment="1">
      <alignment horizontal="center" vertical="center"/>
    </xf>
    <xf numFmtId="0" fontId="14" fillId="9" borderId="6" xfId="0" applyFont="1" applyFill="1" applyBorder="1" applyAlignment="1">
      <alignment horizontal="center" vertical="center"/>
    </xf>
    <xf numFmtId="0" fontId="12" fillId="10" borderId="0" xfId="0" applyFont="1" applyFill="1" applyAlignment="1">
      <alignment horizontal="center" vertical="center"/>
    </xf>
    <xf numFmtId="0" fontId="12" fillId="11" borderId="0" xfId="0" applyFont="1" applyFill="1" applyAlignment="1">
      <alignment horizontal="center" vertical="center"/>
    </xf>
    <xf numFmtId="174" fontId="12" fillId="0" borderId="0" xfId="1" applyNumberFormat="1" applyFont="1" applyAlignment="1">
      <alignment horizontal="center" vertical="center"/>
    </xf>
    <xf numFmtId="174" fontId="12" fillId="0" borderId="0" xfId="0" applyNumberFormat="1" applyFont="1" applyAlignment="1">
      <alignment horizontal="center" vertical="center"/>
    </xf>
  </cellXfs>
  <cellStyles count="8">
    <cellStyle name="Millares [0] 2" xfId="6" xr:uid="{BDFD15F4-E2C6-4A9C-90E1-DC00AF80C8CB}"/>
    <cellStyle name="Millares 14" xfId="4" xr:uid="{1E8B96F0-D2DD-4DF8-8B13-75B791A12771}"/>
    <cellStyle name="Millares 3 6" xfId="2" xr:uid="{3FB60F80-8906-41C1-ABFC-DD1F8DCD7E38}"/>
    <cellStyle name="Moneda" xfId="1" builtinId="4"/>
    <cellStyle name="Moneda 5" xfId="5" xr:uid="{7271C86D-A441-4054-9CBD-FD8158613CD2}"/>
    <cellStyle name="Normal" xfId="0" builtinId="0"/>
    <cellStyle name="Normal 10" xfId="3" xr:uid="{A12D2387-05ED-460A-972D-58861810977F}"/>
    <cellStyle name="Porcentaje" xfId="7" builtinId="5"/>
  </cellStyles>
  <dxfs count="58">
    <dxf>
      <fill>
        <patternFill>
          <bgColor theme="5" tint="0.79998168889431442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67" formatCode="_-* #,##0_-;\-* #,##0_-;_-* &quot;-&quot;_-;_-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67" formatCode="_-* #,##0_-;\-* #,##0_-;_-* &quot;-&quot;_-;_-@"/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68" formatCode="#,##0.00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theme="0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67" formatCode="_-* #,##0_-;\-* #,##0_-;_-* &quot;-&quot;_-;_-@"/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67" formatCode="_-* #,##0_-;\-* #,##0_-;_-* &quot;-&quot;_-;_-@"/>
      <fill>
        <patternFill patternType="solid">
          <fgColor theme="0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68" formatCode="#,##0.000"/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3" formatCode="#,##0"/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numFmt numFmtId="166" formatCode="_ * #,##0.00_ ;_ * \-#,##0.00_ ;_ * &quot;-&quot;??_ ;_ @_ 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68" formatCode="#,##0.0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numFmt numFmtId="166" formatCode="_ * #,##0.00_ ;_ * \-#,##0.00_ ;_ * &quot;-&quot;??_ ;_ @_ 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numFmt numFmtId="166" formatCode="_ * #,##0.00_ ;_ * \-#,##0.00_ ;_ * &quot;-&quot;??_ ;_ @_ 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numFmt numFmtId="164" formatCode="0.00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1" hidden="0"/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3189B01-A83E-4B5F-B023-EDC4DBDF6F03}" name="Tabla4" displayName="Tabla4" ref="A3:G12" totalsRowShown="0" headerRowDxfId="57" headerRowBorderDxfId="56" tableBorderDxfId="55" totalsRowBorderDxfId="54" headerRowCellStyle="Moneda 5">
  <autoFilter ref="A3:G12" xr:uid="{7C16116C-6C85-48D4-8C5E-C2B01CAD42B4}"/>
  <tableColumns count="7">
    <tableColumn id="1" xr3:uid="{F833D318-7551-4878-9BAE-39D88B64DF6B}" name="COD IDU" dataDxfId="53" dataCellStyle="Millares 3 6"/>
    <tableColumn id="2" xr3:uid="{DA507C39-8F38-44F1-A13A-6A5C157E7620}" name="ÍTEM" dataDxfId="52" dataCellStyle="Millares 3 6"/>
    <tableColumn id="3" xr3:uid="{9D00EE2E-75F7-4409-9245-3CF03CFDAD44}" name="DESCRIPCIÓN" dataDxfId="51" dataCellStyle="Millares 3 6"/>
    <tableColumn id="4" xr3:uid="{8343F946-8664-4E4E-806A-2B16B0CC5015}" name="UNID." dataDxfId="50" dataCellStyle="Millares 3 6"/>
    <tableColumn id="5" xr3:uid="{7D4B1FAB-B776-4681-82BE-945CD1F913CB}" name="CANTIDAD" dataDxfId="49" dataCellStyle="Millares 14"/>
    <tableColumn id="6" xr3:uid="{F9C458A8-1B6A-4CBA-933E-9FE0BA541FF2}" name="VR. UNITARIO_x000a_2025" dataDxfId="48" dataCellStyle="Moneda 5"/>
    <tableColumn id="7" xr3:uid="{58174902-F0D3-4560-A84E-6F6CDA23C2F2}" name="VR. UNITARIO_x000a_2026" dataDxfId="47" dataCellStyle="Moneda 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105AB32A-0979-408D-9157-E14E4583C9EE}" name="Tabla5" displayName="Tabla5" ref="A17:G43" totalsRowShown="0" headerRowDxfId="46" headerRowBorderDxfId="45" tableBorderDxfId="44" totalsRowBorderDxfId="43" headerRowCellStyle="Moneda 5">
  <autoFilter ref="A17:G43" xr:uid="{A74E7FF1-FAA6-4F89-B39F-27F77401DD42}"/>
  <sortState xmlns:xlrd2="http://schemas.microsoft.com/office/spreadsheetml/2017/richdata2" ref="A18:G43">
    <sortCondition ref="A17:A43"/>
  </sortState>
  <tableColumns count="7">
    <tableColumn id="1" xr3:uid="{ABC4F944-4440-4DAA-A03F-6EE8031F8191}" name="COD IDU" dataDxfId="42" dataCellStyle="Millares [0] 2"/>
    <tableColumn id="2" xr3:uid="{2FEDA6BA-EE19-4D22-A3A4-2F98EFF4178B}" name="ÍTEM" dataDxfId="41" dataCellStyle="Millares [0] 2"/>
    <tableColumn id="3" xr3:uid="{7F3D85BB-0F1C-4204-9F97-E7BA5D914926}" name="DESCRIPCIÓN" dataDxfId="40" dataCellStyle="Millares [0] 2"/>
    <tableColumn id="4" xr3:uid="{612C77D8-24CD-437E-9DAE-C87ABC8455AA}" name="UNID." dataDxfId="39" dataCellStyle="Millares [0] 2"/>
    <tableColumn id="5" xr3:uid="{CA285F5B-C5D4-4D5D-98AC-C60556F053CC}" name="CANTIDAD" dataDxfId="38" dataCellStyle="Millares 14"/>
    <tableColumn id="6" xr3:uid="{2368F28C-C979-4A44-91FC-B411A2CE35EF}" name="VR. UNITARIO_x000a_2025" dataDxfId="37" dataCellStyle="Moneda 5"/>
    <tableColumn id="7" xr3:uid="{5465AF9A-47C0-47C7-90B0-20A83CD43D9A}" name="VR. UNITARIO_x000a_2026" dataDxfId="36" dataCellStyle="Moneda 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CCD2E00-92CF-453F-850F-6FC7E00A4710}" name="Tabla6" displayName="Tabla6" ref="A51:G55" totalsRowShown="0" headerRowBorderDxfId="35" tableBorderDxfId="34" totalsRowBorderDxfId="33">
  <autoFilter ref="A51:G55" xr:uid="{7CDF5F5F-7161-4B66-8D1F-75D0AEA8B67D}"/>
  <sortState xmlns:xlrd2="http://schemas.microsoft.com/office/spreadsheetml/2017/richdata2" ref="A52:G55">
    <sortCondition ref="A51:A55"/>
  </sortState>
  <tableColumns count="7">
    <tableColumn id="1" xr3:uid="{0E958799-205A-4CF1-902E-3D755C7CF108}" name="COD IDU" dataDxfId="32" dataCellStyle="Millares 3 6"/>
    <tableColumn id="2" xr3:uid="{DB035DD8-742F-45B4-85C8-716FDBB06EC6}" name="ÍTEM" dataDxfId="31" dataCellStyle="Millares 3 6"/>
    <tableColumn id="3" xr3:uid="{C520CE62-7BBB-4AAF-88C3-91FE09004753}" name="DESCRIPCIÓN" dataDxfId="30" dataCellStyle="Millares 3 6"/>
    <tableColumn id="4" xr3:uid="{E0E22FE5-06E1-4A9F-8C00-41D8A7B82BCD}" name="UNID." dataDxfId="29" dataCellStyle="Millares 3 6"/>
    <tableColumn id="5" xr3:uid="{AF0E6893-9709-48DB-877F-FF98CF959E2C}" name="CANTIDAD" dataDxfId="28" dataCellStyle="Millares 14"/>
    <tableColumn id="6" xr3:uid="{E39F8D90-ADAC-4172-AA1C-41FD38EF13A4}" name="VR. UNITARIO_x000a_2025" dataDxfId="27" dataCellStyle="Moneda 5"/>
    <tableColumn id="7" xr3:uid="{C17FA7C2-C2E1-45D8-8F95-60B0021196D3}" name="VR. UNITARIO_x000a_2026" dataDxfId="26" dataCellStyle="Moneda 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D11234C-C7BC-46DD-9654-FFAA25847DD1}" name="Tabla7" displayName="Tabla7" ref="A58:G63" totalsRowShown="0" headerRowBorderDxfId="25" tableBorderDxfId="24" totalsRowBorderDxfId="23">
  <autoFilter ref="A58:G63" xr:uid="{8CF5043D-018A-4638-8714-EE07E050E833}"/>
  <sortState xmlns:xlrd2="http://schemas.microsoft.com/office/spreadsheetml/2017/richdata2" ref="A59:G63">
    <sortCondition ref="A58:A63"/>
  </sortState>
  <tableColumns count="7">
    <tableColumn id="1" xr3:uid="{4D844618-DBD3-4B2D-827B-6C1ED11BB6C7}" name="COD IDU" dataDxfId="22" dataCellStyle="Normal 10"/>
    <tableColumn id="2" xr3:uid="{DED5914B-F5FB-4816-A9D3-5080550B91E5}" name="ÍTEM" dataDxfId="21" dataCellStyle="Normal 10"/>
    <tableColumn id="3" xr3:uid="{DCFB815C-6BCB-4B72-BB3E-7A955EC5BB39}" name="DESCRIPCIÓN" dataDxfId="20" dataCellStyle="Normal 10"/>
    <tableColumn id="4" xr3:uid="{2575AD49-BE45-4353-8646-77FB3635105F}" name="UNID." dataDxfId="19" dataCellStyle="Normal 10"/>
    <tableColumn id="5" xr3:uid="{77EE2A8F-7F41-4DD8-ADDB-98025BEFE2B9}" name="CANTIDAD" dataDxfId="18" dataCellStyle="Millares 14"/>
    <tableColumn id="6" xr3:uid="{6AEAE07E-A2B7-4270-A0A6-448EDA6FFDF4}" name="VR. UNITARIO_x000a_2025" dataDxfId="17" dataCellStyle="Moneda 5"/>
    <tableColumn id="7" xr3:uid="{89E1D950-CDB2-43C6-AD4A-5CE75CE6A7AE}" name="VR. UNITARIO_x000a_2026" dataDxfId="16" dataCellStyle="Moneda 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20B45FE-7259-4386-A956-A6D56935F210}" name="Tabla8" displayName="Tabla8" ref="A71:G83" totalsRowShown="0" headerRowDxfId="15" dataDxfId="13" headerRowBorderDxfId="14" tableBorderDxfId="12" totalsRowBorderDxfId="11">
  <autoFilter ref="A71:G83" xr:uid="{FEB7A5DB-84F4-423C-B3BF-BEC2DA9292BB}"/>
  <sortState xmlns:xlrd2="http://schemas.microsoft.com/office/spreadsheetml/2017/richdata2" ref="A72:G83">
    <sortCondition ref="A71:A83"/>
  </sortState>
  <tableColumns count="7">
    <tableColumn id="1" xr3:uid="{DCACFA26-F1A4-4BD0-85E9-A235B86C3D28}" name="COD IDU" dataDxfId="10" dataCellStyle="Normal 10"/>
    <tableColumn id="2" xr3:uid="{617439A7-8739-4F20-9387-B6C5CCF76F8E}" name="ÍTEM" dataDxfId="9" dataCellStyle="Normal 10"/>
    <tableColumn id="3" xr3:uid="{EDE0FFF2-5575-416D-A7D1-DBC7716EF392}" name="DESCRIPCIÓN" dataDxfId="8" dataCellStyle="Normal 10"/>
    <tableColumn id="4" xr3:uid="{D6FCF8AD-5241-4232-9545-45EE2790F2B6}" name="UNID." dataDxfId="7" dataCellStyle="Normal 10"/>
    <tableColumn id="5" xr3:uid="{CEE1F252-D661-4173-9ADE-534AFEB26A97}" name="CANTIDAD" dataDxfId="6" dataCellStyle="Millares 14"/>
    <tableColumn id="6" xr3:uid="{75A73F76-6EF4-410B-A402-C8EE97F6755E}" name="VR. UNITARIO_x000a_2025" dataDxfId="5" dataCellStyle="Moneda 5"/>
    <tableColumn id="7" xr3:uid="{4EC5CD22-32C5-442D-9000-801469EDC688}" name="VR. UNITARIO_x000a_2026" dataDxfId="4" dataCellStyle="Moneda 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F256E-2760-4F5D-95A4-768943A5132D}">
  <dimension ref="A3:G83"/>
  <sheetViews>
    <sheetView topLeftCell="A49" zoomScale="70" zoomScaleNormal="70" workbookViewId="0">
      <selection activeCell="C70" sqref="C70"/>
    </sheetView>
  </sheetViews>
  <sheetFormatPr baseColWidth="10" defaultRowHeight="15" x14ac:dyDescent="0.25"/>
  <cols>
    <col min="1" max="1" width="8.5703125" customWidth="1"/>
    <col min="2" max="2" width="10.28515625" customWidth="1"/>
    <col min="3" max="3" width="67.85546875" customWidth="1"/>
    <col min="4" max="4" width="7.5703125" customWidth="1"/>
    <col min="5" max="5" width="10.85546875" customWidth="1"/>
    <col min="6" max="6" width="15.140625" customWidth="1"/>
    <col min="7" max="7" width="14.7109375" customWidth="1"/>
  </cols>
  <sheetData>
    <row r="3" spans="1:7" ht="25.5" x14ac:dyDescent="0.25">
      <c r="A3" s="36" t="s">
        <v>208</v>
      </c>
      <c r="B3" s="37" t="s">
        <v>209</v>
      </c>
      <c r="C3" s="37" t="s">
        <v>210</v>
      </c>
      <c r="D3" s="37" t="s">
        <v>211</v>
      </c>
      <c r="E3" s="38" t="s">
        <v>225</v>
      </c>
      <c r="F3" s="39" t="s">
        <v>226</v>
      </c>
      <c r="G3" s="40" t="s">
        <v>227</v>
      </c>
    </row>
    <row r="4" spans="1:7" x14ac:dyDescent="0.25">
      <c r="A4" s="32"/>
      <c r="B4" s="18"/>
      <c r="C4" s="18" t="s">
        <v>212</v>
      </c>
      <c r="D4" s="18"/>
      <c r="E4" s="23"/>
      <c r="F4" s="25"/>
      <c r="G4" s="34"/>
    </row>
    <row r="5" spans="1:7" x14ac:dyDescent="0.25">
      <c r="A5" s="33">
        <v>3007</v>
      </c>
      <c r="B5" s="20">
        <v>1.0009999999999999</v>
      </c>
      <c r="C5" s="21" t="s">
        <v>213</v>
      </c>
      <c r="D5" s="22" t="s">
        <v>214</v>
      </c>
      <c r="E5" s="24">
        <v>15678</v>
      </c>
      <c r="F5" s="26">
        <v>955</v>
      </c>
      <c r="G5" s="35">
        <v>996</v>
      </c>
    </row>
    <row r="6" spans="1:7" ht="25.5" x14ac:dyDescent="0.25">
      <c r="A6" s="33">
        <v>3010</v>
      </c>
      <c r="B6" s="20">
        <v>1.0019999999999998</v>
      </c>
      <c r="C6" s="21" t="s">
        <v>215</v>
      </c>
      <c r="D6" s="22" t="s">
        <v>216</v>
      </c>
      <c r="E6" s="24">
        <v>2352</v>
      </c>
      <c r="F6" s="26">
        <v>42586</v>
      </c>
      <c r="G6" s="35">
        <v>45548</v>
      </c>
    </row>
    <row r="7" spans="1:7" x14ac:dyDescent="0.25">
      <c r="A7" s="33">
        <v>3710</v>
      </c>
      <c r="B7" s="20">
        <v>1.0029999999999997</v>
      </c>
      <c r="C7" s="21" t="s">
        <v>217</v>
      </c>
      <c r="D7" s="22" t="s">
        <v>216</v>
      </c>
      <c r="E7" s="24">
        <v>12229</v>
      </c>
      <c r="F7" s="26">
        <v>5783</v>
      </c>
      <c r="G7" s="35">
        <v>5870</v>
      </c>
    </row>
    <row r="8" spans="1:7" ht="38.25" x14ac:dyDescent="0.25">
      <c r="A8" s="33">
        <v>3017</v>
      </c>
      <c r="B8" s="20">
        <v>1.0039999999999996</v>
      </c>
      <c r="C8" s="21" t="s">
        <v>218</v>
      </c>
      <c r="D8" s="22" t="s">
        <v>216</v>
      </c>
      <c r="E8" s="24">
        <v>19145</v>
      </c>
      <c r="F8" s="26">
        <v>45600</v>
      </c>
      <c r="G8" s="35">
        <v>45600</v>
      </c>
    </row>
    <row r="9" spans="1:7" ht="25.5" x14ac:dyDescent="0.25">
      <c r="A9" s="33">
        <v>4712</v>
      </c>
      <c r="B9" s="20">
        <v>1.0049999999999994</v>
      </c>
      <c r="C9" s="21" t="s">
        <v>219</v>
      </c>
      <c r="D9" s="22" t="s">
        <v>216</v>
      </c>
      <c r="E9" s="24">
        <v>941</v>
      </c>
      <c r="F9" s="26">
        <v>1556558</v>
      </c>
      <c r="G9" s="35">
        <v>1557607</v>
      </c>
    </row>
    <row r="10" spans="1:7" ht="25.5" x14ac:dyDescent="0.25">
      <c r="A10" s="33">
        <v>3864</v>
      </c>
      <c r="B10" s="20">
        <v>1.0059999999999993</v>
      </c>
      <c r="C10" s="21" t="s">
        <v>220</v>
      </c>
      <c r="D10" s="22" t="s">
        <v>214</v>
      </c>
      <c r="E10" s="24">
        <v>15678</v>
      </c>
      <c r="F10" s="26">
        <v>3194</v>
      </c>
      <c r="G10" s="35">
        <v>3214</v>
      </c>
    </row>
    <row r="11" spans="1:7" ht="25.5" x14ac:dyDescent="0.25">
      <c r="A11" s="33">
        <v>3011</v>
      </c>
      <c r="B11" s="20">
        <v>1.0069999999999992</v>
      </c>
      <c r="C11" s="21" t="s">
        <v>221</v>
      </c>
      <c r="D11" s="22" t="s">
        <v>222</v>
      </c>
      <c r="E11" s="24">
        <v>2031</v>
      </c>
      <c r="F11" s="26">
        <v>6820</v>
      </c>
      <c r="G11" s="35">
        <v>7827</v>
      </c>
    </row>
    <row r="12" spans="1:7" ht="25.5" x14ac:dyDescent="0.25">
      <c r="A12" s="41">
        <v>5015</v>
      </c>
      <c r="B12" s="42">
        <v>1.0079999999999991</v>
      </c>
      <c r="C12" s="43" t="s">
        <v>223</v>
      </c>
      <c r="D12" s="44" t="s">
        <v>224</v>
      </c>
      <c r="E12" s="45">
        <v>875</v>
      </c>
      <c r="F12" s="46">
        <v>629290</v>
      </c>
      <c r="G12" s="47">
        <v>653960</v>
      </c>
    </row>
    <row r="17" spans="1:7" ht="25.5" x14ac:dyDescent="0.25">
      <c r="A17" s="36" t="s">
        <v>208</v>
      </c>
      <c r="B17" s="37" t="s">
        <v>209</v>
      </c>
      <c r="C17" s="37" t="s">
        <v>210</v>
      </c>
      <c r="D17" s="37" t="s">
        <v>211</v>
      </c>
      <c r="E17" s="38" t="s">
        <v>225</v>
      </c>
      <c r="F17" s="39" t="s">
        <v>226</v>
      </c>
      <c r="G17" s="40" t="s">
        <v>227</v>
      </c>
    </row>
    <row r="18" spans="1:7" x14ac:dyDescent="0.25">
      <c r="A18" s="68">
        <v>3007</v>
      </c>
      <c r="B18" s="69">
        <v>2.0009999999999999</v>
      </c>
      <c r="C18" s="70" t="s">
        <v>213</v>
      </c>
      <c r="D18" s="71" t="s">
        <v>214</v>
      </c>
      <c r="E18" s="72">
        <v>3919</v>
      </c>
      <c r="F18" s="73">
        <v>955</v>
      </c>
      <c r="G18" s="73">
        <v>996</v>
      </c>
    </row>
    <row r="19" spans="1:7" ht="38.25" x14ac:dyDescent="0.25">
      <c r="A19" s="68">
        <v>3017</v>
      </c>
      <c r="B19" s="69">
        <v>2.0039999999999996</v>
      </c>
      <c r="C19" s="70" t="s">
        <v>218</v>
      </c>
      <c r="D19" s="71" t="s">
        <v>216</v>
      </c>
      <c r="E19" s="72">
        <v>3841</v>
      </c>
      <c r="F19" s="73">
        <v>45600</v>
      </c>
      <c r="G19" s="74">
        <v>45600</v>
      </c>
    </row>
    <row r="20" spans="1:7" x14ac:dyDescent="0.25">
      <c r="A20" s="68">
        <v>3027</v>
      </c>
      <c r="B20" s="69">
        <v>2.0239999999999974</v>
      </c>
      <c r="C20" s="70" t="s">
        <v>250</v>
      </c>
      <c r="D20" s="71" t="s">
        <v>222</v>
      </c>
      <c r="E20" s="72">
        <v>193</v>
      </c>
      <c r="F20" s="73">
        <v>81403</v>
      </c>
      <c r="G20" s="74">
        <v>84115</v>
      </c>
    </row>
    <row r="21" spans="1:7" ht="25.5" x14ac:dyDescent="0.25">
      <c r="A21" s="68">
        <v>3210</v>
      </c>
      <c r="B21" s="69">
        <v>2.0229999999999975</v>
      </c>
      <c r="C21" s="70" t="s">
        <v>249</v>
      </c>
      <c r="D21" s="71" t="s">
        <v>222</v>
      </c>
      <c r="E21" s="72">
        <v>381</v>
      </c>
      <c r="F21" s="73">
        <v>69990</v>
      </c>
      <c r="G21" s="74">
        <v>72359</v>
      </c>
    </row>
    <row r="22" spans="1:7" ht="25.5" x14ac:dyDescent="0.25">
      <c r="A22" s="68">
        <v>3486</v>
      </c>
      <c r="B22" s="69">
        <v>2.0019999999999998</v>
      </c>
      <c r="C22" s="70" t="s">
        <v>229</v>
      </c>
      <c r="D22" s="71" t="s">
        <v>216</v>
      </c>
      <c r="E22" s="72">
        <v>784</v>
      </c>
      <c r="F22" s="73">
        <v>208006</v>
      </c>
      <c r="G22" s="74">
        <v>214944</v>
      </c>
    </row>
    <row r="23" spans="1:7" ht="63.75" x14ac:dyDescent="0.25">
      <c r="A23" s="68">
        <v>3708</v>
      </c>
      <c r="B23" s="69">
        <v>2.0119999999999987</v>
      </c>
      <c r="C23" s="75" t="s">
        <v>237</v>
      </c>
      <c r="D23" s="71" t="s">
        <v>238</v>
      </c>
      <c r="E23" s="72">
        <v>1321</v>
      </c>
      <c r="F23" s="73">
        <v>5626</v>
      </c>
      <c r="G23" s="74">
        <v>5749</v>
      </c>
    </row>
    <row r="24" spans="1:7" x14ac:dyDescent="0.25">
      <c r="A24" s="68">
        <v>3710</v>
      </c>
      <c r="B24" s="69">
        <v>2.0029999999999997</v>
      </c>
      <c r="C24" s="70" t="s">
        <v>217</v>
      </c>
      <c r="D24" s="71" t="s">
        <v>216</v>
      </c>
      <c r="E24" s="72">
        <v>3057</v>
      </c>
      <c r="F24" s="73">
        <v>5783</v>
      </c>
      <c r="G24" s="74">
        <v>5870</v>
      </c>
    </row>
    <row r="25" spans="1:7" x14ac:dyDescent="0.25">
      <c r="A25" s="68">
        <v>3800</v>
      </c>
      <c r="B25" s="69">
        <v>2.0249999999999972</v>
      </c>
      <c r="C25" s="70" t="s">
        <v>251</v>
      </c>
      <c r="D25" s="71" t="s">
        <v>214</v>
      </c>
      <c r="E25" s="72">
        <v>3919</v>
      </c>
      <c r="F25" s="73">
        <v>1765</v>
      </c>
      <c r="G25" s="74">
        <v>1785</v>
      </c>
    </row>
    <row r="26" spans="1:7" x14ac:dyDescent="0.25">
      <c r="A26" s="68">
        <v>3806</v>
      </c>
      <c r="B26" s="69">
        <v>2.0159999999999982</v>
      </c>
      <c r="C26" s="70" t="s">
        <v>242</v>
      </c>
      <c r="D26" s="71" t="s">
        <v>214</v>
      </c>
      <c r="E26" s="72">
        <v>6604</v>
      </c>
      <c r="F26" s="73">
        <v>2816</v>
      </c>
      <c r="G26" s="74">
        <v>2840</v>
      </c>
    </row>
    <row r="27" spans="1:7" ht="38.25" x14ac:dyDescent="0.25">
      <c r="A27" s="68">
        <v>3811</v>
      </c>
      <c r="B27" s="69">
        <v>2.017999999999998</v>
      </c>
      <c r="C27" s="70" t="s">
        <v>244</v>
      </c>
      <c r="D27" s="71" t="s">
        <v>222</v>
      </c>
      <c r="E27" s="72">
        <v>2906</v>
      </c>
      <c r="F27" s="73">
        <v>2768</v>
      </c>
      <c r="G27" s="74">
        <v>3055</v>
      </c>
    </row>
    <row r="28" spans="1:7" ht="25.5" x14ac:dyDescent="0.25">
      <c r="A28" s="68">
        <v>3837</v>
      </c>
      <c r="B28" s="69">
        <v>2.0169999999999981</v>
      </c>
      <c r="C28" s="70" t="s">
        <v>243</v>
      </c>
      <c r="D28" s="71" t="s">
        <v>222</v>
      </c>
      <c r="E28" s="72">
        <v>2906</v>
      </c>
      <c r="F28" s="73">
        <v>14815</v>
      </c>
      <c r="G28" s="74">
        <v>15011</v>
      </c>
    </row>
    <row r="29" spans="1:7" ht="25.5" x14ac:dyDescent="0.25">
      <c r="A29" s="68">
        <v>4015</v>
      </c>
      <c r="B29" s="69">
        <v>2.0059999999999993</v>
      </c>
      <c r="C29" s="70" t="s">
        <v>231</v>
      </c>
      <c r="D29" s="71" t="s">
        <v>214</v>
      </c>
      <c r="E29" s="72">
        <v>3919</v>
      </c>
      <c r="F29" s="73">
        <v>22679</v>
      </c>
      <c r="G29" s="74">
        <v>22852</v>
      </c>
    </row>
    <row r="30" spans="1:7" ht="25.5" x14ac:dyDescent="0.25">
      <c r="A30" s="68">
        <v>4088</v>
      </c>
      <c r="B30" s="69">
        <v>2.0219999999999976</v>
      </c>
      <c r="C30" s="70" t="s">
        <v>248</v>
      </c>
      <c r="D30" s="71" t="s">
        <v>222</v>
      </c>
      <c r="E30" s="72">
        <v>127</v>
      </c>
      <c r="F30" s="73">
        <v>66439</v>
      </c>
      <c r="G30" s="74">
        <v>68808</v>
      </c>
    </row>
    <row r="31" spans="1:7" ht="25.5" x14ac:dyDescent="0.25">
      <c r="A31" s="68">
        <v>4158</v>
      </c>
      <c r="B31" s="69">
        <v>2.008999999999999</v>
      </c>
      <c r="C31" s="70" t="s">
        <v>234</v>
      </c>
      <c r="D31" s="71" t="s">
        <v>216</v>
      </c>
      <c r="E31" s="72">
        <v>588</v>
      </c>
      <c r="F31" s="73">
        <v>192009</v>
      </c>
      <c r="G31" s="74">
        <v>192246</v>
      </c>
    </row>
    <row r="32" spans="1:7" ht="25.5" x14ac:dyDescent="0.25">
      <c r="A32" s="68">
        <v>4161</v>
      </c>
      <c r="B32" s="69">
        <v>2.0069999999999992</v>
      </c>
      <c r="C32" s="70" t="s">
        <v>232</v>
      </c>
      <c r="D32" s="71" t="s">
        <v>216</v>
      </c>
      <c r="E32" s="72">
        <v>784</v>
      </c>
      <c r="F32" s="73">
        <v>175960</v>
      </c>
      <c r="G32" s="74">
        <v>176197</v>
      </c>
    </row>
    <row r="33" spans="1:7" ht="25.5" x14ac:dyDescent="0.25">
      <c r="A33" s="68">
        <v>4238</v>
      </c>
      <c r="B33" s="69">
        <v>2.0149999999999983</v>
      </c>
      <c r="C33" s="70" t="s">
        <v>241</v>
      </c>
      <c r="D33" s="71" t="s">
        <v>238</v>
      </c>
      <c r="E33" s="72">
        <v>330</v>
      </c>
      <c r="F33" s="73">
        <v>7402</v>
      </c>
      <c r="G33" s="74">
        <v>7517</v>
      </c>
    </row>
    <row r="34" spans="1:7" ht="25.5" x14ac:dyDescent="0.25">
      <c r="A34" s="68">
        <v>4240</v>
      </c>
      <c r="B34" s="69">
        <v>2.0189999999999979</v>
      </c>
      <c r="C34" s="70" t="s">
        <v>245</v>
      </c>
      <c r="D34" s="71" t="s">
        <v>222</v>
      </c>
      <c r="E34" s="72">
        <v>2830</v>
      </c>
      <c r="F34" s="73">
        <v>18379</v>
      </c>
      <c r="G34" s="74">
        <v>18379</v>
      </c>
    </row>
    <row r="35" spans="1:7" ht="38.25" x14ac:dyDescent="0.25">
      <c r="A35" s="68">
        <v>4246</v>
      </c>
      <c r="B35" s="69">
        <v>2.0199999999999978</v>
      </c>
      <c r="C35" s="70" t="s">
        <v>246</v>
      </c>
      <c r="D35" s="71" t="s">
        <v>224</v>
      </c>
      <c r="E35" s="72">
        <v>19</v>
      </c>
      <c r="F35" s="73">
        <v>183783</v>
      </c>
      <c r="G35" s="74">
        <v>183793</v>
      </c>
    </row>
    <row r="36" spans="1:7" ht="25.5" x14ac:dyDescent="0.25">
      <c r="A36" s="68">
        <v>4247</v>
      </c>
      <c r="B36" s="69">
        <v>2.0209999999999977</v>
      </c>
      <c r="C36" s="70" t="s">
        <v>247</v>
      </c>
      <c r="D36" s="71" t="s">
        <v>214</v>
      </c>
      <c r="E36" s="72">
        <v>180</v>
      </c>
      <c r="F36" s="73">
        <v>153152</v>
      </c>
      <c r="G36" s="74">
        <v>153152</v>
      </c>
    </row>
    <row r="37" spans="1:7" ht="25.5" x14ac:dyDescent="0.25">
      <c r="A37" s="68">
        <v>4613</v>
      </c>
      <c r="B37" s="69">
        <v>2.0049999999999994</v>
      </c>
      <c r="C37" s="70" t="s">
        <v>230</v>
      </c>
      <c r="D37" s="71" t="s">
        <v>216</v>
      </c>
      <c r="E37" s="72">
        <v>768</v>
      </c>
      <c r="F37" s="73">
        <v>58200</v>
      </c>
      <c r="G37" s="74">
        <v>58200</v>
      </c>
    </row>
    <row r="38" spans="1:7" ht="25.5" x14ac:dyDescent="0.25">
      <c r="A38" s="68">
        <v>4667</v>
      </c>
      <c r="B38" s="69">
        <v>2.0109999999999988</v>
      </c>
      <c r="C38" s="70" t="s">
        <v>236</v>
      </c>
      <c r="D38" s="71" t="s">
        <v>214</v>
      </c>
      <c r="E38" s="72">
        <v>3919</v>
      </c>
      <c r="F38" s="73">
        <v>391229</v>
      </c>
      <c r="G38" s="74">
        <v>394920</v>
      </c>
    </row>
    <row r="39" spans="1:7" ht="38.25" x14ac:dyDescent="0.25">
      <c r="A39" s="68">
        <v>4744</v>
      </c>
      <c r="B39" s="69">
        <v>2.0099999999999989</v>
      </c>
      <c r="C39" s="70" t="s">
        <v>235</v>
      </c>
      <c r="D39" s="71" t="s">
        <v>216</v>
      </c>
      <c r="E39" s="72">
        <v>588</v>
      </c>
      <c r="F39" s="73">
        <v>192977</v>
      </c>
      <c r="G39" s="74">
        <v>193214</v>
      </c>
    </row>
    <row r="40" spans="1:7" ht="38.25" x14ac:dyDescent="0.25">
      <c r="A40" s="68">
        <v>4746</v>
      </c>
      <c r="B40" s="69">
        <v>2.0079999999999991</v>
      </c>
      <c r="C40" s="70" t="s">
        <v>233</v>
      </c>
      <c r="D40" s="71" t="s">
        <v>216</v>
      </c>
      <c r="E40" s="72">
        <v>705</v>
      </c>
      <c r="F40" s="73">
        <v>166439</v>
      </c>
      <c r="G40" s="74">
        <v>166676</v>
      </c>
    </row>
    <row r="41" spans="1:7" ht="25.5" x14ac:dyDescent="0.25">
      <c r="A41" s="68">
        <v>4959</v>
      </c>
      <c r="B41" s="69">
        <v>2.0139999999999985</v>
      </c>
      <c r="C41" s="70" t="s">
        <v>240</v>
      </c>
      <c r="D41" s="71" t="s">
        <v>238</v>
      </c>
      <c r="E41" s="72">
        <v>23773</v>
      </c>
      <c r="F41" s="73">
        <v>8440</v>
      </c>
      <c r="G41" s="74">
        <v>8636</v>
      </c>
    </row>
    <row r="42" spans="1:7" x14ac:dyDescent="0.25">
      <c r="A42" s="68">
        <v>5404</v>
      </c>
      <c r="B42" s="69">
        <v>2.0129999999999986</v>
      </c>
      <c r="C42" s="70" t="s">
        <v>239</v>
      </c>
      <c r="D42" s="71" t="s">
        <v>238</v>
      </c>
      <c r="E42" s="72">
        <v>2311</v>
      </c>
      <c r="F42" s="73">
        <v>10600</v>
      </c>
      <c r="G42" s="74">
        <v>10669</v>
      </c>
    </row>
    <row r="43" spans="1:7" x14ac:dyDescent="0.25">
      <c r="A43" s="48"/>
      <c r="B43" s="49"/>
      <c r="C43" s="49" t="s">
        <v>228</v>
      </c>
      <c r="D43" s="49"/>
      <c r="E43" s="50"/>
      <c r="F43" s="51"/>
      <c r="G43" s="52"/>
    </row>
    <row r="46" spans="1:7" ht="25.5" x14ac:dyDescent="0.25">
      <c r="A46" s="53" t="s">
        <v>208</v>
      </c>
      <c r="B46" s="54" t="s">
        <v>209</v>
      </c>
      <c r="C46" s="54" t="s">
        <v>210</v>
      </c>
      <c r="D46" s="54" t="s">
        <v>211</v>
      </c>
      <c r="E46" s="55" t="s">
        <v>225</v>
      </c>
      <c r="F46" s="56" t="s">
        <v>226</v>
      </c>
      <c r="G46" s="56" t="s">
        <v>227</v>
      </c>
    </row>
    <row r="47" spans="1:7" ht="25.5" x14ac:dyDescent="0.25">
      <c r="A47" s="19">
        <v>3724</v>
      </c>
      <c r="B47" s="20">
        <v>3.0009999999999999</v>
      </c>
      <c r="C47" s="57" t="s">
        <v>252</v>
      </c>
      <c r="D47" s="22" t="s">
        <v>224</v>
      </c>
      <c r="E47" s="24">
        <v>200</v>
      </c>
      <c r="F47" s="26">
        <v>108900</v>
      </c>
      <c r="G47" s="26">
        <v>117573</v>
      </c>
    </row>
    <row r="48" spans="1:7" x14ac:dyDescent="0.25">
      <c r="A48" s="17"/>
      <c r="B48" s="18"/>
      <c r="C48" s="18" t="s">
        <v>253</v>
      </c>
      <c r="D48" s="18"/>
      <c r="E48" s="23"/>
      <c r="F48" s="25"/>
      <c r="G48" s="58"/>
    </row>
    <row r="51" spans="1:7" ht="25.5" x14ac:dyDescent="0.25">
      <c r="A51" s="59" t="s">
        <v>208</v>
      </c>
      <c r="B51" s="60" t="s">
        <v>209</v>
      </c>
      <c r="C51" s="60" t="s">
        <v>210</v>
      </c>
      <c r="D51" s="60" t="s">
        <v>211</v>
      </c>
      <c r="E51" s="61" t="s">
        <v>225</v>
      </c>
      <c r="F51" s="62" t="s">
        <v>226</v>
      </c>
      <c r="G51" s="63" t="s">
        <v>227</v>
      </c>
    </row>
    <row r="52" spans="1:7" ht="25.5" x14ac:dyDescent="0.25">
      <c r="A52" s="33">
        <v>3022</v>
      </c>
      <c r="B52" s="20">
        <v>4.0020000000000007</v>
      </c>
      <c r="C52" s="57" t="s">
        <v>256</v>
      </c>
      <c r="D52" s="22" t="s">
        <v>216</v>
      </c>
      <c r="E52" s="24">
        <v>1269</v>
      </c>
      <c r="F52" s="26">
        <v>64237</v>
      </c>
      <c r="G52" s="35">
        <v>68205</v>
      </c>
    </row>
    <row r="53" spans="1:7" ht="25.5" x14ac:dyDescent="0.25">
      <c r="A53" s="33">
        <v>4390</v>
      </c>
      <c r="B53" s="20">
        <v>4.0010000000000003</v>
      </c>
      <c r="C53" s="57" t="s">
        <v>255</v>
      </c>
      <c r="D53" s="22" t="s">
        <v>216</v>
      </c>
      <c r="E53" s="24">
        <v>3173</v>
      </c>
      <c r="F53" s="26">
        <v>108753</v>
      </c>
      <c r="G53" s="35">
        <v>115136</v>
      </c>
    </row>
    <row r="54" spans="1:7" ht="51" x14ac:dyDescent="0.25">
      <c r="A54" s="33">
        <v>10268</v>
      </c>
      <c r="B54" s="20">
        <v>4.003000000000001</v>
      </c>
      <c r="C54" s="57" t="s">
        <v>257</v>
      </c>
      <c r="D54" s="22" t="s">
        <v>214</v>
      </c>
      <c r="E54" s="24">
        <v>12692</v>
      </c>
      <c r="F54" s="26">
        <v>212179</v>
      </c>
      <c r="G54" s="35">
        <v>220753</v>
      </c>
    </row>
    <row r="55" spans="1:7" x14ac:dyDescent="0.25">
      <c r="A55" s="64"/>
      <c r="B55" s="65"/>
      <c r="C55" s="65" t="s">
        <v>254</v>
      </c>
      <c r="D55" s="65"/>
      <c r="E55" s="50"/>
      <c r="F55" s="51"/>
      <c r="G55" s="52"/>
    </row>
    <row r="58" spans="1:7" ht="25.5" x14ac:dyDescent="0.25">
      <c r="A58" s="59" t="s">
        <v>208</v>
      </c>
      <c r="B58" s="60" t="s">
        <v>209</v>
      </c>
      <c r="C58" s="60" t="s">
        <v>210</v>
      </c>
      <c r="D58" s="60" t="s">
        <v>211</v>
      </c>
      <c r="E58" s="61" t="s">
        <v>225</v>
      </c>
      <c r="F58" s="62" t="s">
        <v>226</v>
      </c>
      <c r="G58" s="63" t="s">
        <v>227</v>
      </c>
    </row>
    <row r="59" spans="1:7" ht="25.5" x14ac:dyDescent="0.25">
      <c r="A59" s="76">
        <v>3722</v>
      </c>
      <c r="B59" s="77">
        <v>5.0020000000000007</v>
      </c>
      <c r="C59" s="78" t="s">
        <v>260</v>
      </c>
      <c r="D59" s="79" t="s">
        <v>224</v>
      </c>
      <c r="E59" s="72">
        <v>45</v>
      </c>
      <c r="F59" s="73">
        <v>138235</v>
      </c>
      <c r="G59" s="74">
        <v>143380</v>
      </c>
    </row>
    <row r="60" spans="1:7" ht="25.5" x14ac:dyDescent="0.25">
      <c r="A60" s="76">
        <v>3878</v>
      </c>
      <c r="B60" s="77">
        <v>5.0010000000000003</v>
      </c>
      <c r="C60" s="78" t="s">
        <v>259</v>
      </c>
      <c r="D60" s="79" t="s">
        <v>224</v>
      </c>
      <c r="E60" s="72">
        <v>100</v>
      </c>
      <c r="F60" s="73">
        <v>1896251</v>
      </c>
      <c r="G60" s="74">
        <v>1896945</v>
      </c>
    </row>
    <row r="61" spans="1:7" x14ac:dyDescent="0.25">
      <c r="A61" s="76">
        <v>4878</v>
      </c>
      <c r="B61" s="77">
        <v>5.003000000000001</v>
      </c>
      <c r="C61" s="78" t="s">
        <v>261</v>
      </c>
      <c r="D61" s="79" t="s">
        <v>224</v>
      </c>
      <c r="E61" s="72">
        <v>160</v>
      </c>
      <c r="F61" s="73">
        <v>222191</v>
      </c>
      <c r="G61" s="74">
        <v>222745</v>
      </c>
    </row>
    <row r="62" spans="1:7" x14ac:dyDescent="0.25">
      <c r="A62" s="76">
        <v>8152</v>
      </c>
      <c r="B62" s="77">
        <v>5.0040000000000013</v>
      </c>
      <c r="C62" s="78" t="s">
        <v>262</v>
      </c>
      <c r="D62" s="79" t="s">
        <v>224</v>
      </c>
      <c r="E62" s="72">
        <v>160</v>
      </c>
      <c r="F62" s="73">
        <v>55671</v>
      </c>
      <c r="G62" s="74">
        <v>59133</v>
      </c>
    </row>
    <row r="63" spans="1:7" x14ac:dyDescent="0.25">
      <c r="A63" s="48"/>
      <c r="B63" s="49"/>
      <c r="C63" s="49" t="s">
        <v>258</v>
      </c>
      <c r="D63" s="49"/>
      <c r="E63" s="50"/>
      <c r="F63" s="51"/>
      <c r="G63" s="52"/>
    </row>
    <row r="66" spans="1:7" ht="25.5" x14ac:dyDescent="0.25">
      <c r="A66" s="53" t="s">
        <v>208</v>
      </c>
      <c r="B66" s="54" t="s">
        <v>209</v>
      </c>
      <c r="C66" s="54" t="s">
        <v>210</v>
      </c>
      <c r="D66" s="54" t="s">
        <v>211</v>
      </c>
      <c r="E66" s="55" t="s">
        <v>225</v>
      </c>
      <c r="F66" s="56" t="s">
        <v>226</v>
      </c>
      <c r="G66" s="56" t="s">
        <v>227</v>
      </c>
    </row>
    <row r="67" spans="1:7" ht="25.5" x14ac:dyDescent="0.25">
      <c r="A67" s="67">
        <v>3866</v>
      </c>
      <c r="B67" s="66">
        <v>6.0010000000000003</v>
      </c>
      <c r="C67" s="28" t="s">
        <v>263</v>
      </c>
      <c r="D67" s="29" t="s">
        <v>214</v>
      </c>
      <c r="E67" s="30">
        <v>15678</v>
      </c>
      <c r="F67" s="31">
        <v>3610</v>
      </c>
      <c r="G67" s="26">
        <v>3630</v>
      </c>
    </row>
    <row r="68" spans="1:7" x14ac:dyDescent="0.25">
      <c r="A68" s="17"/>
      <c r="B68" s="18"/>
      <c r="C68" s="27" t="s">
        <v>264</v>
      </c>
      <c r="D68" s="18"/>
      <c r="E68" s="23"/>
      <c r="F68" s="25"/>
      <c r="G68" s="58"/>
    </row>
    <row r="71" spans="1:7" ht="25.5" x14ac:dyDescent="0.25">
      <c r="A71" s="80" t="s">
        <v>208</v>
      </c>
      <c r="B71" s="81" t="s">
        <v>209</v>
      </c>
      <c r="C71" s="81" t="s">
        <v>210</v>
      </c>
      <c r="D71" s="81" t="s">
        <v>211</v>
      </c>
      <c r="E71" s="82" t="s">
        <v>225</v>
      </c>
      <c r="F71" s="83" t="s">
        <v>226</v>
      </c>
      <c r="G71" s="84" t="s">
        <v>227</v>
      </c>
    </row>
    <row r="72" spans="1:7" ht="13.5" customHeight="1" x14ac:dyDescent="0.25">
      <c r="A72" s="76">
        <v>3207</v>
      </c>
      <c r="B72" s="77">
        <v>7.0070000000000023</v>
      </c>
      <c r="C72" s="78" t="s">
        <v>272</v>
      </c>
      <c r="D72" s="79" t="s">
        <v>224</v>
      </c>
      <c r="E72" s="72">
        <v>321</v>
      </c>
      <c r="F72" s="73">
        <v>59626</v>
      </c>
      <c r="G72" s="74">
        <v>62024</v>
      </c>
    </row>
    <row r="73" spans="1:7" x14ac:dyDescent="0.25">
      <c r="A73" s="76">
        <v>3723</v>
      </c>
      <c r="B73" s="77">
        <v>7.0010000000000003</v>
      </c>
      <c r="C73" s="78" t="s">
        <v>266</v>
      </c>
      <c r="D73" s="79" t="s">
        <v>224</v>
      </c>
      <c r="E73" s="72">
        <v>40</v>
      </c>
      <c r="F73" s="73">
        <v>108900</v>
      </c>
      <c r="G73" s="74">
        <v>117573</v>
      </c>
    </row>
    <row r="74" spans="1:7" ht="38.25" x14ac:dyDescent="0.25">
      <c r="A74" s="76">
        <v>4034</v>
      </c>
      <c r="B74" s="77">
        <v>7.0100000000000033</v>
      </c>
      <c r="C74" s="78" t="s">
        <v>275</v>
      </c>
      <c r="D74" s="79" t="s">
        <v>214</v>
      </c>
      <c r="E74" s="72">
        <v>15286</v>
      </c>
      <c r="F74" s="73">
        <v>33034</v>
      </c>
      <c r="G74" s="74">
        <v>33207</v>
      </c>
    </row>
    <row r="75" spans="1:7" x14ac:dyDescent="0.25">
      <c r="A75" s="76">
        <v>4558</v>
      </c>
      <c r="B75" s="77">
        <v>7.0020000000000007</v>
      </c>
      <c r="C75" s="78" t="s">
        <v>267</v>
      </c>
      <c r="D75" s="79" t="s">
        <v>224</v>
      </c>
      <c r="E75" s="72">
        <v>100</v>
      </c>
      <c r="F75" s="73">
        <v>7661449</v>
      </c>
      <c r="G75" s="74">
        <v>7803343</v>
      </c>
    </row>
    <row r="76" spans="1:7" ht="25.5" x14ac:dyDescent="0.25">
      <c r="A76" s="76">
        <v>4907</v>
      </c>
      <c r="B76" s="77">
        <v>7.009000000000003</v>
      </c>
      <c r="C76" s="78" t="s">
        <v>274</v>
      </c>
      <c r="D76" s="79" t="s">
        <v>216</v>
      </c>
      <c r="E76" s="72">
        <v>3173</v>
      </c>
      <c r="F76" s="73">
        <v>168105</v>
      </c>
      <c r="G76" s="74">
        <v>172045</v>
      </c>
    </row>
    <row r="77" spans="1:7" ht="25.5" x14ac:dyDescent="0.25">
      <c r="A77" s="76">
        <v>7900</v>
      </c>
      <c r="B77" s="77">
        <v>7.0080000000000027</v>
      </c>
      <c r="C77" s="78" t="s">
        <v>273</v>
      </c>
      <c r="D77" s="79" t="s">
        <v>214</v>
      </c>
      <c r="E77" s="72">
        <v>19597</v>
      </c>
      <c r="F77" s="73">
        <v>73826</v>
      </c>
      <c r="G77" s="74">
        <v>74368</v>
      </c>
    </row>
    <row r="78" spans="1:7" ht="38.25" x14ac:dyDescent="0.25">
      <c r="A78" s="76">
        <v>8613</v>
      </c>
      <c r="B78" s="77">
        <v>7.006000000000002</v>
      </c>
      <c r="C78" s="78" t="s">
        <v>271</v>
      </c>
      <c r="D78" s="79" t="s">
        <v>216</v>
      </c>
      <c r="E78" s="72">
        <v>1254</v>
      </c>
      <c r="F78" s="73">
        <v>1368447</v>
      </c>
      <c r="G78" s="74">
        <v>1386406</v>
      </c>
    </row>
    <row r="79" spans="1:7" ht="25.5" x14ac:dyDescent="0.25">
      <c r="A79" s="76">
        <v>8617</v>
      </c>
      <c r="B79" s="77">
        <v>7.003000000000001</v>
      </c>
      <c r="C79" s="78" t="s">
        <v>268</v>
      </c>
      <c r="D79" s="79" t="s">
        <v>216</v>
      </c>
      <c r="E79" s="72">
        <v>2822</v>
      </c>
      <c r="F79" s="73">
        <v>191295</v>
      </c>
      <c r="G79" s="74">
        <v>191532</v>
      </c>
    </row>
    <row r="80" spans="1:7" x14ac:dyDescent="0.25">
      <c r="A80" s="93"/>
      <c r="B80" s="94"/>
      <c r="C80" s="94" t="s">
        <v>265</v>
      </c>
      <c r="D80" s="94"/>
      <c r="E80" s="95"/>
      <c r="F80" s="96"/>
      <c r="G80" s="97"/>
    </row>
    <row r="81" spans="1:7" ht="25.5" x14ac:dyDescent="0.25">
      <c r="A81" s="85"/>
      <c r="B81" s="77">
        <v>7.0040000000000013</v>
      </c>
      <c r="C81" s="78" t="s">
        <v>269</v>
      </c>
      <c r="D81" s="79" t="s">
        <v>216</v>
      </c>
      <c r="E81" s="72">
        <v>1470</v>
      </c>
      <c r="F81" s="73">
        <v>469948</v>
      </c>
      <c r="G81" s="74"/>
    </row>
    <row r="82" spans="1:7" ht="25.5" x14ac:dyDescent="0.25">
      <c r="A82" s="85"/>
      <c r="B82" s="77">
        <v>7.0050000000000017</v>
      </c>
      <c r="C82" s="78" t="s">
        <v>270</v>
      </c>
      <c r="D82" s="79" t="s">
        <v>222</v>
      </c>
      <c r="E82" s="72">
        <v>5512</v>
      </c>
      <c r="F82" s="73">
        <v>306452</v>
      </c>
      <c r="G82" s="74"/>
    </row>
    <row r="83" spans="1:7" ht="25.5" x14ac:dyDescent="0.25">
      <c r="A83" s="86"/>
      <c r="B83" s="87">
        <v>7.0110000000000037</v>
      </c>
      <c r="C83" s="88" t="s">
        <v>276</v>
      </c>
      <c r="D83" s="89" t="s">
        <v>214</v>
      </c>
      <c r="E83" s="90">
        <v>3919</v>
      </c>
      <c r="F83" s="91">
        <v>59091</v>
      </c>
      <c r="G83" s="92"/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CEA42-BE7D-45E7-94A0-8507EF1C49AE}">
  <dimension ref="B3:W55"/>
  <sheetViews>
    <sheetView tabSelected="1" topLeftCell="I20" zoomScale="80" zoomScaleNormal="80" workbookViewId="0">
      <selection activeCell="W40" sqref="W40"/>
    </sheetView>
  </sheetViews>
  <sheetFormatPr baseColWidth="10" defaultColWidth="10.7109375" defaultRowHeight="12.75" x14ac:dyDescent="0.25"/>
  <cols>
    <col min="1" max="1" width="10.7109375" style="99"/>
    <col min="2" max="2" width="58.5703125" style="99" customWidth="1"/>
    <col min="3" max="3" width="50.42578125" style="114" bestFit="1" customWidth="1"/>
    <col min="4" max="4" width="26.85546875" style="114" bestFit="1" customWidth="1"/>
    <col min="5" max="5" width="18.28515625" style="114" bestFit="1" customWidth="1"/>
    <col min="6" max="6" width="26.140625" style="99" bestFit="1" customWidth="1"/>
    <col min="7" max="7" width="22.28515625" style="99" customWidth="1"/>
    <col min="8" max="8" width="16.85546875" style="99" bestFit="1" customWidth="1"/>
    <col min="9" max="9" width="58.5703125" style="99" customWidth="1"/>
    <col min="10" max="10" width="17.42578125" style="99" customWidth="1"/>
    <col min="11" max="11" width="26.5703125" style="99" bestFit="1" customWidth="1"/>
    <col min="12" max="12" width="21.140625" style="99" bestFit="1" customWidth="1"/>
    <col min="13" max="13" width="22.28515625" style="99" customWidth="1"/>
    <col min="14" max="14" width="20.42578125" style="99" bestFit="1" customWidth="1"/>
    <col min="15" max="15" width="23.42578125" style="99" bestFit="1" customWidth="1"/>
    <col min="16" max="16" width="20.140625" style="99" bestFit="1" customWidth="1"/>
    <col min="17" max="17" width="21.140625" style="99" bestFit="1" customWidth="1"/>
    <col min="18" max="19" width="10.7109375" style="99"/>
    <col min="20" max="20" width="20.85546875" style="99" bestFit="1" customWidth="1"/>
    <col min="21" max="21" width="10.7109375" style="99"/>
    <col min="22" max="22" width="20.5703125" style="99" bestFit="1" customWidth="1"/>
    <col min="23" max="23" width="19.42578125" style="99" bestFit="1" customWidth="1"/>
    <col min="24" max="16384" width="10.7109375" style="99"/>
  </cols>
  <sheetData>
    <row r="3" spans="2:16" ht="33" customHeight="1" x14ac:dyDescent="0.25">
      <c r="B3" s="147" t="s">
        <v>328</v>
      </c>
      <c r="C3" s="147"/>
      <c r="D3" s="147"/>
      <c r="E3" s="147"/>
      <c r="F3" s="147"/>
      <c r="G3" s="137"/>
      <c r="I3" s="148" t="s">
        <v>329</v>
      </c>
      <c r="J3" s="149"/>
      <c r="K3" s="150"/>
    </row>
    <row r="4" spans="2:16" ht="44.45" customHeight="1" x14ac:dyDescent="0.25">
      <c r="B4" s="98" t="s">
        <v>195</v>
      </c>
      <c r="C4" s="98" t="s">
        <v>196</v>
      </c>
      <c r="D4" s="98" t="s">
        <v>197</v>
      </c>
      <c r="E4" s="98"/>
      <c r="F4" s="98" t="s">
        <v>205</v>
      </c>
      <c r="G4" s="138"/>
      <c r="I4" s="98" t="s">
        <v>195</v>
      </c>
      <c r="J4" s="98" t="s">
        <v>196</v>
      </c>
      <c r="K4" s="98" t="s">
        <v>197</v>
      </c>
      <c r="N4" s="99" t="s">
        <v>330</v>
      </c>
      <c r="O4" s="99" t="s">
        <v>331</v>
      </c>
    </row>
    <row r="5" spans="2:16" ht="44.45" customHeight="1" x14ac:dyDescent="0.25">
      <c r="B5" s="140" t="s">
        <v>198</v>
      </c>
      <c r="C5" s="100">
        <v>2025</v>
      </c>
      <c r="D5" s="101">
        <v>6586312040</v>
      </c>
      <c r="E5" s="116">
        <f>1-E10</f>
        <v>0.92061675535190712</v>
      </c>
      <c r="F5" s="101">
        <f>+D5-D5</f>
        <v>0</v>
      </c>
      <c r="G5" s="133"/>
      <c r="I5" s="140" t="s">
        <v>198</v>
      </c>
      <c r="J5" s="100">
        <v>2025</v>
      </c>
      <c r="K5" s="101">
        <v>658631204</v>
      </c>
      <c r="N5" s="114">
        <v>74433217</v>
      </c>
      <c r="O5" s="114">
        <v>74433217</v>
      </c>
    </row>
    <row r="6" spans="2:16" ht="44.45" customHeight="1" x14ac:dyDescent="0.25">
      <c r="B6" s="141"/>
      <c r="C6" s="100" t="s">
        <v>199</v>
      </c>
      <c r="D6" s="101">
        <v>9972010909</v>
      </c>
      <c r="E6" s="116">
        <f t="shared" ref="E6:E7" si="0">1-E11</f>
        <v>0.87319052631012317</v>
      </c>
      <c r="F6" s="101">
        <f>+D6-($C$26*E6)</f>
        <v>5780556837.2602081</v>
      </c>
      <c r="G6" s="115">
        <f>+D11/D6</f>
        <v>0.1268094736898768</v>
      </c>
      <c r="I6" s="141"/>
      <c r="J6" s="100" t="s">
        <v>199</v>
      </c>
      <c r="K6" s="101">
        <v>997201091</v>
      </c>
      <c r="L6" s="132">
        <f>+D6+K6</f>
        <v>10969212000</v>
      </c>
      <c r="O6" s="139">
        <f>+SUM(N5:O5)</f>
        <v>148866434</v>
      </c>
    </row>
    <row r="7" spans="2:16" ht="44.45" customHeight="1" x14ac:dyDescent="0.25">
      <c r="B7" s="142"/>
      <c r="C7" s="100" t="s">
        <v>200</v>
      </c>
      <c r="D7" s="101">
        <v>10117575454</v>
      </c>
      <c r="E7" s="116">
        <f t="shared" si="0"/>
        <v>0.87052233947194435</v>
      </c>
      <c r="F7" s="101">
        <f>+D7</f>
        <v>10117575454</v>
      </c>
      <c r="G7" s="115"/>
      <c r="I7" s="142"/>
      <c r="J7" s="100" t="s">
        <v>200</v>
      </c>
      <c r="K7" s="101">
        <v>1011757546</v>
      </c>
      <c r="L7" s="132">
        <f>+D7+K7</f>
        <v>11129333000</v>
      </c>
      <c r="O7" s="114">
        <f>+$O$6*P7</f>
        <v>18876263.8312</v>
      </c>
      <c r="P7" s="99">
        <v>0.1268</v>
      </c>
    </row>
    <row r="8" spans="2:16" x14ac:dyDescent="0.25">
      <c r="B8" s="100"/>
      <c r="C8" s="102" t="s">
        <v>201</v>
      </c>
      <c r="D8" s="103">
        <f>+SUM(D5:D7)</f>
        <v>26675898403</v>
      </c>
      <c r="E8" s="103"/>
      <c r="F8" s="104">
        <f>+SUM(F6:F7)</f>
        <v>15898132291.260208</v>
      </c>
      <c r="G8" s="134"/>
      <c r="I8" s="100"/>
      <c r="J8" s="102" t="s">
        <v>201</v>
      </c>
      <c r="K8" s="103">
        <f>+SUM(K5:K7)</f>
        <v>2667589841</v>
      </c>
      <c r="O8" s="114">
        <f>+$O$6*P8</f>
        <v>129990170.1688</v>
      </c>
      <c r="P8" s="99">
        <f>1-P7</f>
        <v>0.87319999999999998</v>
      </c>
    </row>
    <row r="9" spans="2:16" x14ac:dyDescent="0.25">
      <c r="B9" s="100" t="s">
        <v>202</v>
      </c>
      <c r="C9" s="100" t="s">
        <v>202</v>
      </c>
      <c r="D9" s="100" t="s">
        <v>202</v>
      </c>
      <c r="E9" s="100"/>
      <c r="F9" s="101"/>
      <c r="G9" s="133"/>
      <c r="I9" s="100" t="s">
        <v>202</v>
      </c>
      <c r="J9" s="100" t="s">
        <v>202</v>
      </c>
      <c r="K9" s="100" t="s">
        <v>202</v>
      </c>
    </row>
    <row r="10" spans="2:16" ht="44.45" customHeight="1" x14ac:dyDescent="0.25">
      <c r="B10" s="140" t="s">
        <v>203</v>
      </c>
      <c r="C10" s="100">
        <v>2025</v>
      </c>
      <c r="D10" s="101">
        <v>522842820</v>
      </c>
      <c r="E10" s="115">
        <f>+D10/D5</f>
        <v>7.9383244648092932E-2</v>
      </c>
      <c r="F10" s="101">
        <f>+D10-D10</f>
        <v>0</v>
      </c>
      <c r="G10" s="133"/>
      <c r="I10" s="140" t="s">
        <v>203</v>
      </c>
      <c r="J10" s="100">
        <v>2025</v>
      </c>
      <c r="K10" s="101">
        <v>52284282</v>
      </c>
    </row>
    <row r="11" spans="2:16" ht="44.45" customHeight="1" x14ac:dyDescent="0.25">
      <c r="B11" s="141"/>
      <c r="C11" s="100" t="s">
        <v>199</v>
      </c>
      <c r="D11" s="101">
        <v>1264545455</v>
      </c>
      <c r="E11" s="115">
        <f t="shared" ref="E11:E12" si="1">+D11/D6</f>
        <v>0.1268094736898768</v>
      </c>
      <c r="F11" s="101">
        <f>+D11-($C$26*E11)</f>
        <v>655839715.73979151</v>
      </c>
      <c r="G11" s="115"/>
      <c r="I11" s="141"/>
      <c r="J11" s="100" t="s">
        <v>199</v>
      </c>
      <c r="K11" s="101">
        <v>126454545</v>
      </c>
      <c r="L11" s="132">
        <f>+D11+K11</f>
        <v>1391000000</v>
      </c>
    </row>
    <row r="12" spans="2:16" ht="44.45" customHeight="1" x14ac:dyDescent="0.25">
      <c r="B12" s="142"/>
      <c r="C12" s="100" t="s">
        <v>200</v>
      </c>
      <c r="D12" s="101">
        <v>1310000000</v>
      </c>
      <c r="E12" s="115">
        <f t="shared" si="1"/>
        <v>0.12947766052805559</v>
      </c>
      <c r="F12" s="101">
        <f>+D12</f>
        <v>1310000000</v>
      </c>
      <c r="G12" s="115"/>
      <c r="I12" s="142"/>
      <c r="J12" s="100" t="s">
        <v>200</v>
      </c>
      <c r="K12" s="101">
        <v>131000000</v>
      </c>
      <c r="L12" s="132">
        <f>+D12+K12</f>
        <v>1441000000</v>
      </c>
    </row>
    <row r="13" spans="2:16" x14ac:dyDescent="0.25">
      <c r="B13" s="100"/>
      <c r="C13" s="102" t="s">
        <v>201</v>
      </c>
      <c r="D13" s="103">
        <f>+SUM(D10:D12)</f>
        <v>3097388275</v>
      </c>
      <c r="E13" s="103"/>
      <c r="F13" s="104">
        <f>+SUM(F11:F12)</f>
        <v>1965839715.7397914</v>
      </c>
      <c r="G13" s="134"/>
      <c r="I13" s="100"/>
      <c r="J13" s="102" t="s">
        <v>201</v>
      </c>
      <c r="K13" s="103">
        <f>+SUM(K10:K12)</f>
        <v>309738827</v>
      </c>
    </row>
    <row r="14" spans="2:16" x14ac:dyDescent="0.25">
      <c r="B14" s="100" t="s">
        <v>202</v>
      </c>
      <c r="C14" s="100" t="s">
        <v>202</v>
      </c>
      <c r="D14" s="100" t="s">
        <v>202</v>
      </c>
      <c r="E14" s="100"/>
      <c r="F14" s="101"/>
      <c r="G14" s="133"/>
      <c r="I14" s="100" t="s">
        <v>202</v>
      </c>
      <c r="J14" s="100" t="s">
        <v>202</v>
      </c>
      <c r="K14" s="100" t="s">
        <v>202</v>
      </c>
    </row>
    <row r="15" spans="2:16" x14ac:dyDescent="0.25">
      <c r="B15" s="102" t="s">
        <v>204</v>
      </c>
      <c r="C15" s="100"/>
      <c r="D15" s="103">
        <f>+SUM(D13,D8)</f>
        <v>29773286678</v>
      </c>
      <c r="E15" s="103"/>
      <c r="F15" s="104">
        <f>+F13+F8</f>
        <v>17863972007</v>
      </c>
      <c r="G15" s="134"/>
      <c r="I15" s="102" t="s">
        <v>204</v>
      </c>
      <c r="J15" s="100"/>
      <c r="K15" s="103">
        <f>+SUM(K13,K8)</f>
        <v>2977328668</v>
      </c>
    </row>
    <row r="21" spans="2:20" x14ac:dyDescent="0.25">
      <c r="B21" s="105" t="s">
        <v>192</v>
      </c>
      <c r="C21" s="106" t="s">
        <v>191</v>
      </c>
      <c r="D21" s="107"/>
      <c r="E21" s="107"/>
    </row>
    <row r="22" spans="2:20" x14ac:dyDescent="0.2">
      <c r="B22" s="105" t="s">
        <v>190</v>
      </c>
      <c r="C22" s="108">
        <f>+D15</f>
        <v>29773286678</v>
      </c>
      <c r="D22" s="109"/>
      <c r="E22" s="109"/>
    </row>
    <row r="23" spans="2:20" x14ac:dyDescent="0.25">
      <c r="B23" s="105" t="s">
        <v>189</v>
      </c>
      <c r="C23" s="110">
        <f>+ROUND(C22*0.4,0)</f>
        <v>11909314671</v>
      </c>
      <c r="D23" s="111"/>
      <c r="E23" s="111"/>
    </row>
    <row r="25" spans="2:20" x14ac:dyDescent="0.25">
      <c r="B25" s="112" t="s">
        <v>206</v>
      </c>
      <c r="C25" s="110">
        <f>+C23*F25</f>
        <v>7109154860</v>
      </c>
      <c r="D25" s="110" t="s">
        <v>193</v>
      </c>
      <c r="E25" s="110"/>
      <c r="F25" s="112">
        <v>0.59694071878974542</v>
      </c>
      <c r="G25" s="131">
        <f>0.1268*C26</f>
        <v>608660264.03479993</v>
      </c>
      <c r="H25" s="131">
        <f>+G25+O7</f>
        <v>627536527.86599994</v>
      </c>
    </row>
    <row r="26" spans="2:20" x14ac:dyDescent="0.25">
      <c r="B26" s="112" t="s">
        <v>207</v>
      </c>
      <c r="C26" s="110">
        <f>+C23*F26</f>
        <v>4800159811</v>
      </c>
      <c r="D26" s="110" t="s">
        <v>194</v>
      </c>
      <c r="E26" s="110"/>
      <c r="F26" s="112">
        <f>1-F25</f>
        <v>0.40305928121025458</v>
      </c>
      <c r="G26" s="131">
        <f>+C26-G25</f>
        <v>4191499546.9651999</v>
      </c>
      <c r="H26" s="131">
        <f>+G26+O8</f>
        <v>4321489717.1339998</v>
      </c>
    </row>
    <row r="27" spans="2:20" x14ac:dyDescent="0.25">
      <c r="C27" s="113">
        <f>+SUM(C25:C26)</f>
        <v>11909314671</v>
      </c>
      <c r="D27" s="113"/>
      <c r="E27" s="113"/>
    </row>
    <row r="29" spans="2:20" x14ac:dyDescent="0.25">
      <c r="H29" s="131">
        <v>33</v>
      </c>
    </row>
    <row r="32" spans="2:20" ht="27" customHeight="1" x14ac:dyDescent="0.25">
      <c r="B32" s="121" t="s">
        <v>277</v>
      </c>
      <c r="C32" s="121" t="s">
        <v>278</v>
      </c>
      <c r="K32" s="99">
        <v>2025</v>
      </c>
      <c r="M32" s="99" t="s">
        <v>334</v>
      </c>
      <c r="N32" s="99" t="s">
        <v>335</v>
      </c>
      <c r="O32" s="151">
        <v>2026</v>
      </c>
      <c r="P32" s="99" t="s">
        <v>334</v>
      </c>
      <c r="Q32" s="99" t="s">
        <v>335</v>
      </c>
      <c r="S32" s="99" t="s">
        <v>341</v>
      </c>
      <c r="T32" s="114">
        <v>21341974036.2216</v>
      </c>
    </row>
    <row r="33" spans="2:23" ht="27" customHeight="1" x14ac:dyDescent="0.25">
      <c r="B33" s="119" t="s">
        <v>279</v>
      </c>
      <c r="C33" s="117">
        <v>17672212899</v>
      </c>
      <c r="L33" s="99" t="s">
        <v>332</v>
      </c>
      <c r="M33" s="131">
        <f>+D5</f>
        <v>6586312040</v>
      </c>
      <c r="N33" s="131">
        <f>+K5</f>
        <v>658631204</v>
      </c>
      <c r="O33" s="151"/>
      <c r="P33" s="131">
        <f>+D6</f>
        <v>9972010909</v>
      </c>
      <c r="Q33" s="131">
        <f>+K6</f>
        <v>997201091</v>
      </c>
      <c r="S33" s="99">
        <v>626</v>
      </c>
    </row>
    <row r="34" spans="2:23" ht="27" customHeight="1" x14ac:dyDescent="0.25">
      <c r="B34" s="119" t="s">
        <v>280</v>
      </c>
      <c r="C34" s="117">
        <f>+C33*0.3685</f>
        <v>6512210453.2814999</v>
      </c>
      <c r="L34" s="99" t="s">
        <v>333</v>
      </c>
      <c r="M34" s="131">
        <f>+D10</f>
        <v>522842820</v>
      </c>
      <c r="N34" s="131">
        <f>+K10</f>
        <v>52284282</v>
      </c>
      <c r="O34" s="151"/>
      <c r="P34" s="131">
        <f>+D11</f>
        <v>1264545455</v>
      </c>
      <c r="Q34" s="131">
        <f>+K11</f>
        <v>126454545</v>
      </c>
    </row>
    <row r="35" spans="2:23" ht="27" customHeight="1" x14ac:dyDescent="0.25">
      <c r="B35" s="120" t="s">
        <v>281</v>
      </c>
      <c r="C35" s="118">
        <f>+C33+C34</f>
        <v>24184423352.281502</v>
      </c>
      <c r="L35" s="99" t="s">
        <v>340</v>
      </c>
      <c r="N35" s="131">
        <v>2552704000</v>
      </c>
      <c r="O35" s="151"/>
    </row>
    <row r="36" spans="2:23" ht="27" customHeight="1" x14ac:dyDescent="0.25">
      <c r="B36" s="119" t="s">
        <v>282</v>
      </c>
      <c r="C36" s="117">
        <v>1658724748</v>
      </c>
      <c r="M36" s="152" t="s">
        <v>336</v>
      </c>
      <c r="N36" s="131">
        <f>SUM(M33:N35)</f>
        <v>10372774346</v>
      </c>
      <c r="O36" s="151"/>
      <c r="P36" s="152" t="s">
        <v>337</v>
      </c>
      <c r="Q36" s="131">
        <f>SUM(P33:Q34)</f>
        <v>12360212000</v>
      </c>
    </row>
    <row r="37" spans="2:23" ht="27" customHeight="1" x14ac:dyDescent="0.25">
      <c r="B37" s="119" t="s">
        <v>283</v>
      </c>
      <c r="C37" s="117">
        <v>424951252</v>
      </c>
      <c r="L37" s="99" t="s">
        <v>339</v>
      </c>
      <c r="N37" s="131"/>
      <c r="O37" s="151"/>
    </row>
    <row r="38" spans="2:23" ht="27" customHeight="1" x14ac:dyDescent="0.25">
      <c r="B38" s="119" t="s">
        <v>284</v>
      </c>
      <c r="C38" s="117">
        <v>560416894</v>
      </c>
      <c r="O38" s="151"/>
    </row>
    <row r="39" spans="2:23" ht="27" customHeight="1" x14ac:dyDescent="0.25">
      <c r="B39" s="119" t="s">
        <v>285</v>
      </c>
      <c r="C39" s="117">
        <v>2944770432</v>
      </c>
      <c r="N39" s="99" t="s">
        <v>338</v>
      </c>
      <c r="O39" s="131">
        <f>+N36+Q36</f>
        <v>22732986346</v>
      </c>
      <c r="P39" s="114"/>
      <c r="Q39" s="2">
        <v>2025</v>
      </c>
      <c r="T39" s="99">
        <v>2026</v>
      </c>
      <c r="V39" s="99" t="s">
        <v>342</v>
      </c>
      <c r="W39" s="99" t="s">
        <v>343</v>
      </c>
    </row>
    <row r="40" spans="2:23" ht="27" customHeight="1" x14ac:dyDescent="0.25">
      <c r="B40" s="120" t="s">
        <v>286</v>
      </c>
      <c r="C40" s="118">
        <f>+C35+C36+C37+C38+C39</f>
        <v>29773286678.281502</v>
      </c>
      <c r="N40" s="99">
        <v>2027</v>
      </c>
      <c r="O40" s="131">
        <f>+F7+F12+K7+K12</f>
        <v>12570333000</v>
      </c>
      <c r="P40" s="114"/>
      <c r="Q40" s="99">
        <v>15997686000</v>
      </c>
      <c r="T40" s="99">
        <v>15461872000</v>
      </c>
      <c r="V40" s="99">
        <v>13385056620</v>
      </c>
      <c r="W40" s="99">
        <f>+T40-V40</f>
        <v>2076815380</v>
      </c>
    </row>
    <row r="41" spans="2:23" x14ac:dyDescent="0.25">
      <c r="O41" s="131"/>
      <c r="P41" s="131"/>
      <c r="Q41" s="99">
        <v>1851039000</v>
      </c>
      <c r="T41" s="99">
        <v>3791864000</v>
      </c>
      <c r="V41" s="99">
        <v>1391000000</v>
      </c>
      <c r="W41" s="99">
        <f>+T41-V41</f>
        <v>2400864000</v>
      </c>
    </row>
    <row r="42" spans="2:23" x14ac:dyDescent="0.25">
      <c r="Q42" s="153">
        <f>+Q40+Q41</f>
        <v>17848725000</v>
      </c>
      <c r="R42" s="153">
        <f t="shared" ref="R42:T42" si="2">+R40+R41</f>
        <v>0</v>
      </c>
      <c r="S42" s="153">
        <f t="shared" si="2"/>
        <v>0</v>
      </c>
      <c r="T42" s="153">
        <f t="shared" si="2"/>
        <v>19253736000</v>
      </c>
      <c r="U42" s="153">
        <f t="shared" ref="U42" si="3">+U40+U41</f>
        <v>0</v>
      </c>
      <c r="V42" s="153">
        <f t="shared" ref="V42" si="4">+V40+V41</f>
        <v>14776056620</v>
      </c>
      <c r="W42" s="154">
        <f>+T42-V42</f>
        <v>4477679380</v>
      </c>
    </row>
    <row r="44" spans="2:23" x14ac:dyDescent="0.25">
      <c r="Q44" s="114">
        <v>17848725000</v>
      </c>
      <c r="T44" s="99">
        <v>19253736000</v>
      </c>
      <c r="V44" s="99">
        <v>14776056620</v>
      </c>
    </row>
    <row r="45" spans="2:23" ht="15" x14ac:dyDescent="0.25">
      <c r="B45" s="13" t="s">
        <v>287</v>
      </c>
      <c r="C45" s="13" t="s">
        <v>288</v>
      </c>
      <c r="D45" s="13" t="s">
        <v>289</v>
      </c>
      <c r="E45" s="13" t="s">
        <v>278</v>
      </c>
      <c r="J45" s="102" t="s">
        <v>287</v>
      </c>
      <c r="K45" s="102" t="s">
        <v>301</v>
      </c>
      <c r="L45" s="102" t="s">
        <v>289</v>
      </c>
      <c r="M45" s="102" t="s">
        <v>302</v>
      </c>
    </row>
    <row r="46" spans="2:23" ht="27.95" customHeight="1" x14ac:dyDescent="0.25">
      <c r="B46" s="14">
        <v>1</v>
      </c>
      <c r="C46" s="14" t="s">
        <v>290</v>
      </c>
      <c r="D46" s="124">
        <v>0.4345</v>
      </c>
      <c r="E46" s="15">
        <f>+D46*$C$25</f>
        <v>3088927786.6700001</v>
      </c>
      <c r="J46" s="102">
        <v>1</v>
      </c>
      <c r="K46" s="100" t="s">
        <v>290</v>
      </c>
      <c r="L46" s="124">
        <v>0.4345</v>
      </c>
      <c r="M46" s="125">
        <f>+L46*$C$26</f>
        <v>2085669437.8794999</v>
      </c>
    </row>
    <row r="47" spans="2:23" ht="27.95" customHeight="1" x14ac:dyDescent="0.25">
      <c r="B47" s="14">
        <v>2</v>
      </c>
      <c r="C47" s="14" t="s">
        <v>291</v>
      </c>
      <c r="D47" s="124">
        <v>0.4657</v>
      </c>
      <c r="E47" s="15">
        <f>+D47*$C$25</f>
        <v>3310733418.302</v>
      </c>
      <c r="J47" s="102">
        <v>2</v>
      </c>
      <c r="K47" s="100" t="s">
        <v>291</v>
      </c>
      <c r="L47" s="124">
        <v>0.4657</v>
      </c>
      <c r="M47" s="125">
        <f t="shared" ref="M47:M48" si="5">+L47*$C$26</f>
        <v>2235434423.9826999</v>
      </c>
    </row>
    <row r="48" spans="2:23" ht="28.5" x14ac:dyDescent="0.25">
      <c r="B48" s="14">
        <v>3</v>
      </c>
      <c r="C48" s="14" t="s">
        <v>292</v>
      </c>
      <c r="D48" s="124">
        <v>9.98E-2</v>
      </c>
      <c r="E48" s="15">
        <f>+D48*$C$25</f>
        <v>709493655.028</v>
      </c>
      <c r="J48" s="102">
        <v>3</v>
      </c>
      <c r="K48" s="100" t="s">
        <v>292</v>
      </c>
      <c r="L48" s="124">
        <v>9.98E-2</v>
      </c>
      <c r="M48" s="125">
        <f t="shared" si="5"/>
        <v>479055949.13779998</v>
      </c>
    </row>
    <row r="49" spans="2:14" ht="14.1" customHeight="1" x14ac:dyDescent="0.25">
      <c r="B49" s="143" t="s">
        <v>293</v>
      </c>
      <c r="C49" s="144"/>
      <c r="D49" s="122">
        <v>1</v>
      </c>
      <c r="E49" s="16">
        <f>+SUM(E46:E48)</f>
        <v>7109154860</v>
      </c>
      <c r="J49" s="145" t="s">
        <v>293</v>
      </c>
      <c r="K49" s="146"/>
      <c r="L49" s="126">
        <v>1</v>
      </c>
      <c r="M49" s="125">
        <f>+SUM(M46:M48)</f>
        <v>4800159811</v>
      </c>
    </row>
    <row r="52" spans="2:14" ht="35.450000000000003" customHeight="1" x14ac:dyDescent="0.25">
      <c r="B52" s="13" t="s">
        <v>294</v>
      </c>
      <c r="C52" s="13" t="s">
        <v>295</v>
      </c>
      <c r="D52" s="13"/>
      <c r="E52" s="13" t="s">
        <v>296</v>
      </c>
      <c r="F52" s="13" t="s">
        <v>297</v>
      </c>
      <c r="G52" s="135"/>
      <c r="J52" s="13" t="s">
        <v>294</v>
      </c>
      <c r="K52" s="13" t="s">
        <v>295</v>
      </c>
      <c r="L52" s="13"/>
      <c r="M52" s="13" t="s">
        <v>296</v>
      </c>
      <c r="N52" s="13" t="s">
        <v>297</v>
      </c>
    </row>
    <row r="53" spans="2:14" ht="15" x14ac:dyDescent="0.25">
      <c r="B53" s="13" t="s">
        <v>298</v>
      </c>
      <c r="C53" s="124">
        <v>0.7</v>
      </c>
      <c r="D53" s="123">
        <f>+C53*E49</f>
        <v>4976408402</v>
      </c>
      <c r="E53" s="124">
        <f>+C53</f>
        <v>0.7</v>
      </c>
      <c r="F53" s="123">
        <f>+D53</f>
        <v>4976408402</v>
      </c>
      <c r="G53" s="136"/>
      <c r="J53" s="13" t="s">
        <v>303</v>
      </c>
      <c r="K53" s="124">
        <v>0.7</v>
      </c>
      <c r="L53" s="123">
        <f>+K53*$M$49</f>
        <v>3360111867.6999998</v>
      </c>
      <c r="M53" s="124">
        <f>+K53</f>
        <v>0.7</v>
      </c>
      <c r="N53" s="123">
        <f>+L53</f>
        <v>3360111867.6999998</v>
      </c>
    </row>
    <row r="54" spans="2:14" ht="15" x14ac:dyDescent="0.25">
      <c r="B54" s="13" t="s">
        <v>299</v>
      </c>
      <c r="C54" s="124">
        <v>0.15</v>
      </c>
      <c r="D54" s="123">
        <f>+C54*$E$49</f>
        <v>1066373229</v>
      </c>
      <c r="E54" s="124">
        <f>+E53+C54</f>
        <v>0.85</v>
      </c>
      <c r="F54" s="123">
        <f>+D54+F53</f>
        <v>6042781631</v>
      </c>
      <c r="G54" s="136"/>
      <c r="J54" s="13" t="s">
        <v>304</v>
      </c>
      <c r="K54" s="124">
        <v>0.15</v>
      </c>
      <c r="L54" s="123">
        <f>+K54*$M$49</f>
        <v>720023971.64999998</v>
      </c>
      <c r="M54" s="124">
        <f>+M53+K54</f>
        <v>0.85</v>
      </c>
      <c r="N54" s="123">
        <f>+L54+N53</f>
        <v>4080135839.3499999</v>
      </c>
    </row>
    <row r="55" spans="2:14" ht="15" x14ac:dyDescent="0.25">
      <c r="B55" s="13" t="s">
        <v>300</v>
      </c>
      <c r="C55" s="124">
        <v>0.15</v>
      </c>
      <c r="D55" s="123">
        <f>+C55*$E$49</f>
        <v>1066373229</v>
      </c>
      <c r="E55" s="124">
        <f>+E54+C55</f>
        <v>1</v>
      </c>
      <c r="F55" s="123">
        <f>+D55+F54</f>
        <v>7109154860</v>
      </c>
      <c r="G55" s="136"/>
      <c r="J55" s="13" t="s">
        <v>305</v>
      </c>
      <c r="K55" s="124">
        <v>0.15</v>
      </c>
      <c r="L55" s="123">
        <f>+K55*$M$49</f>
        <v>720023971.64999998</v>
      </c>
      <c r="M55" s="124">
        <f>+M54+K55</f>
        <v>1</v>
      </c>
      <c r="N55" s="123">
        <f>+L55+N54</f>
        <v>4800159811</v>
      </c>
    </row>
  </sheetData>
  <mergeCells count="8">
    <mergeCell ref="B5:B7"/>
    <mergeCell ref="B10:B12"/>
    <mergeCell ref="B49:C49"/>
    <mergeCell ref="J49:K49"/>
    <mergeCell ref="B3:F3"/>
    <mergeCell ref="I5:I7"/>
    <mergeCell ref="I10:I12"/>
    <mergeCell ref="I3:K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25A0E-A631-47E5-A1A2-DB1D25329034}">
  <sheetPr>
    <pageSetUpPr fitToPage="1"/>
  </sheetPr>
  <dimension ref="A1:BV53"/>
  <sheetViews>
    <sheetView zoomScale="60" zoomScaleNormal="60" zoomScaleSheetLayoutView="100" zoomScalePageLayoutView="81" workbookViewId="0">
      <pane xSplit="2" ySplit="1" topLeftCell="C23" activePane="bottomRight" state="frozen"/>
      <selection pane="topRight" activeCell="C1" sqref="C1"/>
      <selection pane="bottomLeft" activeCell="A2" sqref="A2"/>
      <selection pane="bottomRight" activeCell="I34" sqref="I34"/>
    </sheetView>
  </sheetViews>
  <sheetFormatPr baseColWidth="10" defaultRowHeight="15" x14ac:dyDescent="0.25"/>
  <cols>
    <col min="1" max="1" width="6.5703125" style="1" customWidth="1"/>
    <col min="2" max="2" width="11.140625" style="1" bestFit="1" customWidth="1"/>
    <col min="3" max="3" width="22.5703125" style="1" hidden="1" customWidth="1"/>
    <col min="4" max="5" width="19.42578125" style="1" hidden="1" customWidth="1"/>
    <col min="6" max="6" width="15.140625" style="2" bestFit="1" customWidth="1"/>
    <col min="7" max="7" width="14.140625" style="1" bestFit="1" customWidth="1"/>
    <col min="8" max="8" width="13.28515625" style="1" bestFit="1" customWidth="1"/>
    <col min="9" max="9" width="19.85546875" style="1" customWidth="1"/>
    <col min="10" max="10" width="21" style="1" bestFit="1" customWidth="1"/>
    <col min="11" max="11" width="22.7109375" style="1" hidden="1" customWidth="1"/>
    <col min="12" max="13" width="18.7109375" style="1" customWidth="1"/>
    <col min="14" max="14" width="21.140625" style="1" customWidth="1"/>
    <col min="15" max="15" width="19.85546875" style="1" customWidth="1"/>
    <col min="16" max="16" width="38.5703125" customWidth="1"/>
    <col min="17" max="17" width="38.42578125" bestFit="1" customWidth="1"/>
    <col min="18" max="74" width="10.85546875" style="1"/>
  </cols>
  <sheetData>
    <row r="1" spans="1:74" s="3" customFormat="1" ht="24.95" customHeight="1" x14ac:dyDescent="0.25">
      <c r="A1" s="11" t="s">
        <v>127</v>
      </c>
      <c r="B1" s="11" t="s">
        <v>126</v>
      </c>
      <c r="C1" s="11" t="s">
        <v>180</v>
      </c>
      <c r="D1" s="11" t="s">
        <v>181</v>
      </c>
      <c r="E1" s="11" t="s">
        <v>182</v>
      </c>
      <c r="F1" s="11" t="s">
        <v>125</v>
      </c>
      <c r="G1" s="11" t="s">
        <v>124</v>
      </c>
      <c r="H1" s="11" t="s">
        <v>123</v>
      </c>
      <c r="I1" s="10" t="s">
        <v>122</v>
      </c>
      <c r="J1" s="10" t="s">
        <v>121</v>
      </c>
      <c r="K1" s="11" t="s">
        <v>120</v>
      </c>
      <c r="L1" s="11" t="s">
        <v>119</v>
      </c>
      <c r="M1" s="11" t="s">
        <v>322</v>
      </c>
      <c r="N1" s="11" t="s">
        <v>118</v>
      </c>
      <c r="O1" s="10" t="s">
        <v>117</v>
      </c>
      <c r="P1" s="10" t="s">
        <v>184</v>
      </c>
      <c r="Q1" s="10" t="s">
        <v>185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</row>
    <row r="2" spans="1:74" s="3" customFormat="1" ht="24.95" customHeight="1" x14ac:dyDescent="0.25">
      <c r="A2" s="9">
        <v>1</v>
      </c>
      <c r="B2" s="7">
        <v>10007770</v>
      </c>
      <c r="C2" s="7">
        <v>158254</v>
      </c>
      <c r="D2" s="7">
        <v>32947</v>
      </c>
      <c r="E2" s="7">
        <v>32948</v>
      </c>
      <c r="F2" s="8" t="s">
        <v>24</v>
      </c>
      <c r="G2" s="7" t="s">
        <v>116</v>
      </c>
      <c r="H2" s="7" t="s">
        <v>115</v>
      </c>
      <c r="I2" s="5" t="s">
        <v>22</v>
      </c>
      <c r="J2" s="5" t="s">
        <v>21</v>
      </c>
      <c r="K2" s="7"/>
      <c r="L2" s="7"/>
      <c r="M2" s="130">
        <v>0</v>
      </c>
      <c r="N2" s="6"/>
      <c r="O2" s="5"/>
      <c r="P2" s="12"/>
      <c r="Q2" s="12" t="s">
        <v>183</v>
      </c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</row>
    <row r="3" spans="1:74" s="3" customFormat="1" ht="24.95" customHeight="1" x14ac:dyDescent="0.25">
      <c r="A3" s="9">
        <v>2</v>
      </c>
      <c r="B3" s="7">
        <v>10007581</v>
      </c>
      <c r="C3" s="7">
        <v>158256</v>
      </c>
      <c r="D3" s="7">
        <v>32951</v>
      </c>
      <c r="E3" s="7">
        <v>32952</v>
      </c>
      <c r="F3" s="8" t="s">
        <v>24</v>
      </c>
      <c r="G3" s="7" t="s">
        <v>25</v>
      </c>
      <c r="H3" s="7" t="s">
        <v>114</v>
      </c>
      <c r="I3" s="5" t="s">
        <v>22</v>
      </c>
      <c r="J3" s="5" t="s">
        <v>21</v>
      </c>
      <c r="K3" s="7"/>
      <c r="L3" s="7"/>
      <c r="M3" s="130">
        <v>0</v>
      </c>
      <c r="N3" s="6"/>
      <c r="O3" s="5"/>
      <c r="P3" s="12"/>
      <c r="Q3" s="12" t="s">
        <v>183</v>
      </c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</row>
    <row r="4" spans="1:74" s="3" customFormat="1" ht="24.95" customHeight="1" x14ac:dyDescent="0.25">
      <c r="A4" s="9">
        <v>3</v>
      </c>
      <c r="B4" s="7">
        <v>10007665</v>
      </c>
      <c r="C4" s="7">
        <v>158255</v>
      </c>
      <c r="D4" s="7">
        <v>32949</v>
      </c>
      <c r="E4" s="7">
        <v>32950</v>
      </c>
      <c r="F4" s="8" t="s">
        <v>24</v>
      </c>
      <c r="G4" s="7" t="s">
        <v>114</v>
      </c>
      <c r="H4" s="7" t="s">
        <v>25</v>
      </c>
      <c r="I4" s="5" t="s">
        <v>22</v>
      </c>
      <c r="J4" s="5" t="s">
        <v>21</v>
      </c>
      <c r="K4" s="7"/>
      <c r="L4" s="7"/>
      <c r="M4" s="130">
        <v>0</v>
      </c>
      <c r="N4" s="6"/>
      <c r="O4" s="5"/>
      <c r="P4" s="12"/>
      <c r="Q4" s="12" t="s">
        <v>183</v>
      </c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</row>
    <row r="5" spans="1:74" s="3" customFormat="1" ht="24.95" customHeight="1" x14ac:dyDescent="0.25">
      <c r="A5" s="9">
        <v>4</v>
      </c>
      <c r="B5" s="7">
        <v>10007103</v>
      </c>
      <c r="C5" s="7">
        <v>159277</v>
      </c>
      <c r="D5" s="7">
        <v>34432</v>
      </c>
      <c r="E5" s="7">
        <v>34431</v>
      </c>
      <c r="F5" s="8" t="s">
        <v>113</v>
      </c>
      <c r="G5" s="7" t="s">
        <v>61</v>
      </c>
      <c r="H5" s="7" t="s">
        <v>112</v>
      </c>
      <c r="I5" s="5" t="s">
        <v>47</v>
      </c>
      <c r="J5" s="5" t="s">
        <v>111</v>
      </c>
      <c r="K5" s="7"/>
      <c r="L5" s="7" t="s">
        <v>323</v>
      </c>
      <c r="M5" s="130">
        <v>0</v>
      </c>
      <c r="N5" s="6"/>
      <c r="O5" s="5"/>
      <c r="P5" s="12" t="s">
        <v>327</v>
      </c>
      <c r="Q5" s="12" t="s">
        <v>183</v>
      </c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</row>
    <row r="6" spans="1:74" s="3" customFormat="1" ht="24.95" customHeight="1" x14ac:dyDescent="0.25">
      <c r="A6" s="9">
        <v>5</v>
      </c>
      <c r="B6" s="7">
        <v>10004744</v>
      </c>
      <c r="C6" s="7">
        <v>162307</v>
      </c>
      <c r="D6" s="7">
        <v>38494</v>
      </c>
      <c r="E6" s="7">
        <v>38495</v>
      </c>
      <c r="F6" s="8" t="s">
        <v>106</v>
      </c>
      <c r="G6" s="7" t="s">
        <v>109</v>
      </c>
      <c r="H6" s="7" t="s">
        <v>110</v>
      </c>
      <c r="I6" s="5" t="s">
        <v>47</v>
      </c>
      <c r="J6" s="5" t="s">
        <v>104</v>
      </c>
      <c r="K6" s="7"/>
      <c r="L6" s="7" t="s">
        <v>321</v>
      </c>
      <c r="M6" s="130">
        <v>0.46373735630623747</v>
      </c>
      <c r="N6" s="6"/>
      <c r="O6" s="5"/>
      <c r="P6" s="12"/>
      <c r="Q6" s="12" t="s">
        <v>183</v>
      </c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</row>
    <row r="7" spans="1:74" s="3" customFormat="1" ht="24.95" customHeight="1" x14ac:dyDescent="0.25">
      <c r="A7" s="9">
        <v>6</v>
      </c>
      <c r="B7" s="7">
        <v>10004751</v>
      </c>
      <c r="C7" s="7">
        <v>162306</v>
      </c>
      <c r="D7" s="7">
        <v>38492</v>
      </c>
      <c r="E7" s="7">
        <v>38493</v>
      </c>
      <c r="F7" s="8" t="s">
        <v>106</v>
      </c>
      <c r="G7" s="7" t="s">
        <v>108</v>
      </c>
      <c r="H7" s="7" t="s">
        <v>109</v>
      </c>
      <c r="I7" s="5" t="s">
        <v>47</v>
      </c>
      <c r="J7" s="5" t="s">
        <v>104</v>
      </c>
      <c r="K7" s="7"/>
      <c r="L7" s="7" t="s">
        <v>321</v>
      </c>
      <c r="M7" s="130">
        <v>0.43386759239565792</v>
      </c>
      <c r="N7" s="6"/>
      <c r="O7" s="5"/>
      <c r="P7" s="12"/>
      <c r="Q7" s="12" t="s">
        <v>183</v>
      </c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</row>
    <row r="8" spans="1:74" s="3" customFormat="1" ht="24.95" customHeight="1" x14ac:dyDescent="0.25">
      <c r="A8" s="9">
        <v>7</v>
      </c>
      <c r="B8" s="7">
        <v>10004754</v>
      </c>
      <c r="C8" s="7">
        <v>162305</v>
      </c>
      <c r="D8" s="7">
        <v>38490</v>
      </c>
      <c r="E8" s="7">
        <v>38491</v>
      </c>
      <c r="F8" s="8" t="s">
        <v>106</v>
      </c>
      <c r="G8" s="7" t="s">
        <v>107</v>
      </c>
      <c r="H8" s="7" t="s">
        <v>108</v>
      </c>
      <c r="I8" s="5" t="s">
        <v>47</v>
      </c>
      <c r="J8" s="5" t="s">
        <v>104</v>
      </c>
      <c r="K8" s="7"/>
      <c r="L8" s="7"/>
      <c r="M8" s="130">
        <v>0</v>
      </c>
      <c r="N8" s="6"/>
      <c r="O8" s="5"/>
      <c r="P8" s="12"/>
      <c r="Q8" s="12" t="s">
        <v>183</v>
      </c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</row>
    <row r="9" spans="1:74" s="3" customFormat="1" ht="24.95" customHeight="1" x14ac:dyDescent="0.25">
      <c r="A9" s="9">
        <v>8</v>
      </c>
      <c r="B9" s="7">
        <v>10004758</v>
      </c>
      <c r="C9" s="7">
        <v>162304</v>
      </c>
      <c r="D9" s="7">
        <v>38488</v>
      </c>
      <c r="E9" s="7">
        <v>38489</v>
      </c>
      <c r="F9" s="8" t="s">
        <v>106</v>
      </c>
      <c r="G9" s="7" t="s">
        <v>105</v>
      </c>
      <c r="H9" s="7" t="s">
        <v>107</v>
      </c>
      <c r="I9" s="5" t="s">
        <v>47</v>
      </c>
      <c r="J9" s="5" t="s">
        <v>104</v>
      </c>
      <c r="K9" s="7"/>
      <c r="L9" s="7"/>
      <c r="M9" s="130">
        <v>0</v>
      </c>
      <c r="N9" s="6"/>
      <c r="O9" s="5"/>
      <c r="P9" s="12"/>
      <c r="Q9" s="12" t="s">
        <v>183</v>
      </c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</row>
    <row r="10" spans="1:74" s="3" customFormat="1" ht="24.95" customHeight="1" x14ac:dyDescent="0.25">
      <c r="A10" s="9">
        <v>9</v>
      </c>
      <c r="B10" s="7">
        <v>10004763</v>
      </c>
      <c r="C10" s="7">
        <v>162303</v>
      </c>
      <c r="D10" s="7">
        <v>38486</v>
      </c>
      <c r="E10" s="7">
        <v>38487</v>
      </c>
      <c r="F10" s="8" t="s">
        <v>106</v>
      </c>
      <c r="G10" s="7" t="s">
        <v>105</v>
      </c>
      <c r="H10" s="7" t="s">
        <v>101</v>
      </c>
      <c r="I10" s="5" t="s">
        <v>47</v>
      </c>
      <c r="J10" s="5" t="s">
        <v>104</v>
      </c>
      <c r="K10" s="7"/>
      <c r="L10" s="7"/>
      <c r="M10" s="130">
        <v>0</v>
      </c>
      <c r="N10" s="6"/>
      <c r="O10" s="5"/>
      <c r="P10" s="12"/>
      <c r="Q10" s="12" t="s">
        <v>183</v>
      </c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</row>
    <row r="11" spans="1:74" s="3" customFormat="1" ht="24.95" customHeight="1" x14ac:dyDescent="0.25">
      <c r="A11" s="9">
        <v>10</v>
      </c>
      <c r="B11" s="7">
        <v>10009410</v>
      </c>
      <c r="C11" s="7">
        <v>158464</v>
      </c>
      <c r="D11" s="7">
        <v>33225</v>
      </c>
      <c r="E11" s="7">
        <v>33226</v>
      </c>
      <c r="F11" s="8" t="s">
        <v>103</v>
      </c>
      <c r="G11" s="7" t="s">
        <v>102</v>
      </c>
      <c r="H11" s="7" t="s">
        <v>101</v>
      </c>
      <c r="I11" s="5" t="s">
        <v>100</v>
      </c>
      <c r="J11" s="5" t="s">
        <v>99</v>
      </c>
      <c r="K11" s="7"/>
      <c r="L11" s="7" t="s">
        <v>323</v>
      </c>
      <c r="M11" s="130">
        <v>0</v>
      </c>
      <c r="N11" s="6"/>
      <c r="O11" s="5"/>
      <c r="P11" s="5" t="s">
        <v>324</v>
      </c>
      <c r="Q11" s="12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</row>
    <row r="12" spans="1:74" s="3" customFormat="1" ht="24.95" customHeight="1" x14ac:dyDescent="0.25">
      <c r="A12" s="9">
        <v>11</v>
      </c>
      <c r="B12" s="7">
        <v>10001617</v>
      </c>
      <c r="C12" s="7">
        <v>163923</v>
      </c>
      <c r="D12" s="7">
        <v>92050070</v>
      </c>
      <c r="E12" s="7">
        <v>92050113</v>
      </c>
      <c r="F12" s="8" t="s">
        <v>98</v>
      </c>
      <c r="G12" s="7" t="s">
        <v>97</v>
      </c>
      <c r="H12" s="7" t="s">
        <v>96</v>
      </c>
      <c r="I12" s="5" t="s">
        <v>27</v>
      </c>
      <c r="J12" s="5" t="s">
        <v>95</v>
      </c>
      <c r="K12" s="7"/>
      <c r="L12" s="7" t="s">
        <v>323</v>
      </c>
      <c r="M12" s="130">
        <v>0</v>
      </c>
      <c r="N12" s="6"/>
      <c r="O12" s="5"/>
      <c r="P12" s="5" t="s">
        <v>324</v>
      </c>
      <c r="Q12" s="12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</row>
    <row r="13" spans="1:74" s="3" customFormat="1" ht="24.95" customHeight="1" x14ac:dyDescent="0.25">
      <c r="A13" s="9">
        <v>12</v>
      </c>
      <c r="B13" s="7">
        <v>10005705</v>
      </c>
      <c r="C13" s="7">
        <v>160896</v>
      </c>
      <c r="D13" s="7">
        <v>36776</v>
      </c>
      <c r="E13" s="7">
        <v>36777</v>
      </c>
      <c r="F13" s="8" t="s">
        <v>94</v>
      </c>
      <c r="G13" s="7" t="s">
        <v>91</v>
      </c>
      <c r="H13" s="7" t="s">
        <v>90</v>
      </c>
      <c r="I13" s="5" t="s">
        <v>47</v>
      </c>
      <c r="J13" s="5" t="s">
        <v>83</v>
      </c>
      <c r="K13" s="7"/>
      <c r="L13" s="7"/>
      <c r="M13" s="130">
        <v>0</v>
      </c>
      <c r="N13" s="6"/>
      <c r="O13" s="5"/>
      <c r="P13" s="5"/>
      <c r="Q13" s="12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</row>
    <row r="14" spans="1:74" s="3" customFormat="1" ht="24.95" customHeight="1" x14ac:dyDescent="0.25">
      <c r="A14" s="9">
        <v>13</v>
      </c>
      <c r="B14" s="7">
        <v>10005849</v>
      </c>
      <c r="C14" s="7">
        <v>160892</v>
      </c>
      <c r="D14" s="7">
        <v>36768</v>
      </c>
      <c r="E14" s="7">
        <v>36769</v>
      </c>
      <c r="F14" s="8" t="s">
        <v>93</v>
      </c>
      <c r="G14" s="7" t="s">
        <v>92</v>
      </c>
      <c r="H14" s="7" t="s">
        <v>91</v>
      </c>
      <c r="I14" s="5" t="s">
        <v>47</v>
      </c>
      <c r="J14" s="5" t="s">
        <v>83</v>
      </c>
      <c r="K14" s="7"/>
      <c r="L14" s="7"/>
      <c r="M14" s="130">
        <v>0</v>
      </c>
      <c r="N14" s="6"/>
      <c r="O14" s="5"/>
      <c r="P14" s="5"/>
      <c r="Q14" s="12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</row>
    <row r="15" spans="1:74" s="3" customFormat="1" ht="24.95" customHeight="1" x14ac:dyDescent="0.25">
      <c r="A15" s="9">
        <v>14</v>
      </c>
      <c r="B15" s="7">
        <v>10005785</v>
      </c>
      <c r="C15" s="7">
        <v>160893</v>
      </c>
      <c r="D15" s="7">
        <v>36770</v>
      </c>
      <c r="E15" s="7">
        <v>36771</v>
      </c>
      <c r="F15" s="8" t="s">
        <v>84</v>
      </c>
      <c r="G15" s="7" t="s">
        <v>91</v>
      </c>
      <c r="H15" s="7" t="s">
        <v>90</v>
      </c>
      <c r="I15" s="5" t="s">
        <v>47</v>
      </c>
      <c r="J15" s="5" t="s">
        <v>83</v>
      </c>
      <c r="K15" s="7"/>
      <c r="L15" s="7" t="s">
        <v>321</v>
      </c>
      <c r="M15" s="130">
        <v>9.6799999999999997E-2</v>
      </c>
      <c r="N15" s="6"/>
      <c r="O15" s="5"/>
      <c r="P15" s="5"/>
      <c r="Q15" s="12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</row>
    <row r="16" spans="1:74" s="3" customFormat="1" ht="24.95" customHeight="1" x14ac:dyDescent="0.25">
      <c r="A16" s="9">
        <v>15</v>
      </c>
      <c r="B16" s="7">
        <v>10002440</v>
      </c>
      <c r="C16" s="7">
        <v>165646</v>
      </c>
      <c r="D16" s="7">
        <v>42681</v>
      </c>
      <c r="E16" s="7">
        <v>42680</v>
      </c>
      <c r="F16" s="8" t="s">
        <v>89</v>
      </c>
      <c r="G16" s="7" t="s">
        <v>88</v>
      </c>
      <c r="H16" s="7" t="s">
        <v>87</v>
      </c>
      <c r="I16" s="5" t="s">
        <v>1</v>
      </c>
      <c r="J16" s="5" t="s">
        <v>8</v>
      </c>
      <c r="K16" s="7"/>
      <c r="L16" s="7"/>
      <c r="M16" s="130">
        <v>0</v>
      </c>
      <c r="N16" s="6"/>
      <c r="O16" s="5"/>
      <c r="P16" s="5"/>
      <c r="Q16" s="12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</row>
    <row r="17" spans="1:73" s="3" customFormat="1" ht="24.95" customHeight="1" x14ac:dyDescent="0.25">
      <c r="A17" s="9">
        <v>16</v>
      </c>
      <c r="B17" s="7">
        <v>10005630</v>
      </c>
      <c r="C17" s="7">
        <v>160895</v>
      </c>
      <c r="D17" s="7">
        <v>36774</v>
      </c>
      <c r="E17" s="7">
        <v>36775</v>
      </c>
      <c r="F17" s="8" t="s">
        <v>54</v>
      </c>
      <c r="G17" s="7" t="s">
        <v>86</v>
      </c>
      <c r="H17" s="7" t="s">
        <v>55</v>
      </c>
      <c r="I17" s="5" t="s">
        <v>47</v>
      </c>
      <c r="J17" s="5" t="s">
        <v>83</v>
      </c>
      <c r="K17" s="7"/>
      <c r="L17" s="7"/>
      <c r="M17" s="130">
        <v>0</v>
      </c>
      <c r="N17" s="6"/>
      <c r="O17" s="5"/>
      <c r="P17" s="5"/>
      <c r="Q17" s="12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</row>
    <row r="18" spans="1:73" s="3" customFormat="1" ht="24.95" customHeight="1" x14ac:dyDescent="0.25">
      <c r="A18" s="9">
        <v>17</v>
      </c>
      <c r="B18" s="7">
        <v>10005565</v>
      </c>
      <c r="C18" s="7">
        <v>160510</v>
      </c>
      <c r="D18" s="7">
        <v>36306</v>
      </c>
      <c r="E18" s="7">
        <v>36307</v>
      </c>
      <c r="F18" s="8" t="s">
        <v>85</v>
      </c>
      <c r="G18" s="7" t="s">
        <v>54</v>
      </c>
      <c r="H18" s="7" t="s">
        <v>84</v>
      </c>
      <c r="I18" s="5" t="s">
        <v>47</v>
      </c>
      <c r="J18" s="5" t="s">
        <v>83</v>
      </c>
      <c r="K18" s="7"/>
      <c r="L18" s="7"/>
      <c r="M18" s="130">
        <v>0</v>
      </c>
      <c r="N18" s="6"/>
      <c r="O18" s="5"/>
      <c r="P18" s="5"/>
      <c r="Q18" s="12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</row>
    <row r="19" spans="1:73" s="3" customFormat="1" ht="24.95" customHeight="1" x14ac:dyDescent="0.25">
      <c r="A19" s="9">
        <v>18</v>
      </c>
      <c r="B19" s="7">
        <v>10004243</v>
      </c>
      <c r="C19" s="7">
        <v>91033110</v>
      </c>
      <c r="D19" s="7">
        <v>40838</v>
      </c>
      <c r="E19" s="7">
        <v>40839</v>
      </c>
      <c r="F19" s="8" t="s">
        <v>82</v>
      </c>
      <c r="G19" s="7" t="s">
        <v>79</v>
      </c>
      <c r="H19" s="7" t="s">
        <v>81</v>
      </c>
      <c r="I19" s="5" t="s">
        <v>60</v>
      </c>
      <c r="J19" s="5" t="s">
        <v>59</v>
      </c>
      <c r="K19" s="7"/>
      <c r="L19" s="7"/>
      <c r="M19" s="130">
        <v>0</v>
      </c>
      <c r="N19" s="6"/>
      <c r="O19" s="5"/>
      <c r="P19" s="5"/>
      <c r="Q19" s="12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</row>
    <row r="20" spans="1:73" s="3" customFormat="1" ht="24.95" customHeight="1" x14ac:dyDescent="0.25">
      <c r="A20" s="9">
        <v>19</v>
      </c>
      <c r="B20" s="7">
        <v>10004152</v>
      </c>
      <c r="C20" s="7">
        <v>164543</v>
      </c>
      <c r="D20" s="7">
        <v>40932</v>
      </c>
      <c r="E20" s="7">
        <v>40933</v>
      </c>
      <c r="F20" s="8" t="s">
        <v>80</v>
      </c>
      <c r="G20" s="7" t="s">
        <v>79</v>
      </c>
      <c r="H20" s="7" t="s">
        <v>4</v>
      </c>
      <c r="I20" s="5" t="s">
        <v>60</v>
      </c>
      <c r="J20" s="5" t="s">
        <v>59</v>
      </c>
      <c r="K20" s="7"/>
      <c r="L20" s="7" t="s">
        <v>323</v>
      </c>
      <c r="M20" s="130">
        <v>0</v>
      </c>
      <c r="N20" s="6"/>
      <c r="O20" s="5"/>
      <c r="P20" s="5" t="s">
        <v>324</v>
      </c>
      <c r="Q20" s="12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</row>
    <row r="21" spans="1:73" s="3" customFormat="1" ht="24.95" customHeight="1" x14ac:dyDescent="0.25">
      <c r="A21" s="9">
        <v>20</v>
      </c>
      <c r="B21" s="7">
        <v>10007417</v>
      </c>
      <c r="C21" s="7">
        <v>160077</v>
      </c>
      <c r="D21" s="7">
        <v>35601</v>
      </c>
      <c r="E21" s="7">
        <v>35602</v>
      </c>
      <c r="F21" s="8" t="s">
        <v>78</v>
      </c>
      <c r="G21" s="7" t="s">
        <v>77</v>
      </c>
      <c r="H21" s="7" t="s">
        <v>76</v>
      </c>
      <c r="I21" s="5" t="s">
        <v>47</v>
      </c>
      <c r="J21" s="5" t="s">
        <v>75</v>
      </c>
      <c r="K21" s="7"/>
      <c r="L21" s="7" t="s">
        <v>323</v>
      </c>
      <c r="M21" s="130">
        <v>0</v>
      </c>
      <c r="N21" s="6"/>
      <c r="O21" s="5"/>
      <c r="P21" s="5" t="s">
        <v>324</v>
      </c>
      <c r="Q21" s="12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</row>
    <row r="22" spans="1:73" s="3" customFormat="1" ht="24.95" customHeight="1" x14ac:dyDescent="0.25">
      <c r="A22" s="9">
        <v>21</v>
      </c>
      <c r="B22" s="7">
        <v>10009332</v>
      </c>
      <c r="C22" s="7">
        <v>157254</v>
      </c>
      <c r="D22" s="7">
        <v>31174</v>
      </c>
      <c r="E22" s="7">
        <v>31175</v>
      </c>
      <c r="F22" s="8" t="s">
        <v>74</v>
      </c>
      <c r="G22" s="7" t="s">
        <v>73</v>
      </c>
      <c r="H22" s="7" t="s">
        <v>72</v>
      </c>
      <c r="I22" s="5" t="s">
        <v>22</v>
      </c>
      <c r="J22" s="5" t="s">
        <v>71</v>
      </c>
      <c r="K22" s="7"/>
      <c r="L22" s="7"/>
      <c r="M22" s="130">
        <v>0</v>
      </c>
      <c r="N22" s="6"/>
      <c r="O22" s="5"/>
      <c r="P22" s="5"/>
      <c r="Q22" s="12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</row>
    <row r="23" spans="1:73" s="3" customFormat="1" ht="24.95" customHeight="1" x14ac:dyDescent="0.25">
      <c r="A23" s="9">
        <v>22</v>
      </c>
      <c r="B23" s="7">
        <v>10000183</v>
      </c>
      <c r="C23" s="7">
        <v>163533</v>
      </c>
      <c r="D23" s="7" t="s">
        <v>186</v>
      </c>
      <c r="E23" s="7">
        <v>39695</v>
      </c>
      <c r="F23" s="8" t="s">
        <v>67</v>
      </c>
      <c r="G23" s="7" t="s">
        <v>70</v>
      </c>
      <c r="H23" s="7" t="s">
        <v>69</v>
      </c>
      <c r="I23" s="5" t="s">
        <v>60</v>
      </c>
      <c r="J23" s="5" t="s">
        <v>65</v>
      </c>
      <c r="K23" s="7"/>
      <c r="L23" s="7"/>
      <c r="M23" s="130">
        <v>0</v>
      </c>
      <c r="N23" s="6"/>
      <c r="O23" s="5"/>
      <c r="P23" s="5"/>
      <c r="Q23" s="12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</row>
    <row r="24" spans="1:73" s="3" customFormat="1" ht="24.95" customHeight="1" x14ac:dyDescent="0.25">
      <c r="A24" s="9">
        <v>23</v>
      </c>
      <c r="B24" s="7">
        <v>10000175</v>
      </c>
      <c r="C24" s="7">
        <v>163534</v>
      </c>
      <c r="D24" s="7" t="s">
        <v>186</v>
      </c>
      <c r="E24" s="7">
        <v>39697</v>
      </c>
      <c r="F24" s="8" t="s">
        <v>67</v>
      </c>
      <c r="G24" s="7" t="s">
        <v>69</v>
      </c>
      <c r="H24" s="7" t="s">
        <v>68</v>
      </c>
      <c r="I24" s="5" t="s">
        <v>60</v>
      </c>
      <c r="J24" s="5" t="s">
        <v>65</v>
      </c>
      <c r="K24" s="7"/>
      <c r="L24" s="7"/>
      <c r="M24" s="130">
        <v>0</v>
      </c>
      <c r="N24" s="6"/>
      <c r="O24" s="5"/>
      <c r="P24" s="5"/>
      <c r="Q24" s="12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</row>
    <row r="25" spans="1:73" s="3" customFormat="1" ht="24.95" customHeight="1" x14ac:dyDescent="0.25">
      <c r="A25" s="9">
        <v>24</v>
      </c>
      <c r="B25" s="7">
        <v>10000162</v>
      </c>
      <c r="C25" s="7">
        <v>163535</v>
      </c>
      <c r="D25" s="7" t="s">
        <v>186</v>
      </c>
      <c r="E25" s="7">
        <v>39699</v>
      </c>
      <c r="F25" s="8" t="s">
        <v>67</v>
      </c>
      <c r="G25" s="7" t="s">
        <v>68</v>
      </c>
      <c r="H25" s="7" t="s">
        <v>66</v>
      </c>
      <c r="I25" s="5" t="s">
        <v>60</v>
      </c>
      <c r="J25" s="5" t="s">
        <v>65</v>
      </c>
      <c r="K25" s="7"/>
      <c r="L25" s="7"/>
      <c r="M25" s="130">
        <v>0</v>
      </c>
      <c r="N25" s="6"/>
      <c r="O25" s="5"/>
      <c r="P25" s="5"/>
      <c r="Q25" s="12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</row>
    <row r="26" spans="1:73" s="3" customFormat="1" ht="24.95" customHeight="1" x14ac:dyDescent="0.25">
      <c r="A26" s="9">
        <v>25</v>
      </c>
      <c r="B26" s="7">
        <v>10000149</v>
      </c>
      <c r="C26" s="7">
        <v>163536</v>
      </c>
      <c r="D26" s="7" t="s">
        <v>186</v>
      </c>
      <c r="E26" s="7">
        <v>39701</v>
      </c>
      <c r="F26" s="8" t="s">
        <v>67</v>
      </c>
      <c r="G26" s="7" t="s">
        <v>66</v>
      </c>
      <c r="H26" s="7" t="s">
        <v>63</v>
      </c>
      <c r="I26" s="5" t="s">
        <v>60</v>
      </c>
      <c r="J26" s="5" t="s">
        <v>65</v>
      </c>
      <c r="K26" s="7"/>
      <c r="L26" s="7"/>
      <c r="M26" s="130">
        <v>0</v>
      </c>
      <c r="N26" s="6"/>
      <c r="O26" s="5"/>
      <c r="P26" s="5"/>
      <c r="Q26" s="12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</row>
    <row r="27" spans="1:73" s="3" customFormat="1" ht="24.95" customHeight="1" x14ac:dyDescent="0.25">
      <c r="A27" s="9">
        <v>26</v>
      </c>
      <c r="B27" s="7">
        <v>10002966</v>
      </c>
      <c r="C27" s="7">
        <v>165457</v>
      </c>
      <c r="D27" s="7">
        <v>92080243</v>
      </c>
      <c r="E27" s="7">
        <v>42347</v>
      </c>
      <c r="F27" s="8" t="s">
        <v>63</v>
      </c>
      <c r="G27" s="7" t="s">
        <v>64</v>
      </c>
      <c r="H27" s="7" t="s">
        <v>62</v>
      </c>
      <c r="I27" s="5" t="s">
        <v>60</v>
      </c>
      <c r="J27" s="5" t="s">
        <v>59</v>
      </c>
      <c r="K27" s="7"/>
      <c r="L27" s="7"/>
      <c r="M27" s="130">
        <v>0</v>
      </c>
      <c r="N27" s="6"/>
      <c r="O27" s="5"/>
      <c r="P27" s="5"/>
      <c r="Q27" s="12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</row>
    <row r="28" spans="1:73" s="3" customFormat="1" ht="24.95" customHeight="1" x14ac:dyDescent="0.25">
      <c r="A28" s="9">
        <v>27</v>
      </c>
      <c r="B28" s="7">
        <v>10003056</v>
      </c>
      <c r="C28" s="7">
        <v>165456</v>
      </c>
      <c r="D28" s="7">
        <v>92080244</v>
      </c>
      <c r="E28" s="7">
        <v>42345</v>
      </c>
      <c r="F28" s="8" t="s">
        <v>63</v>
      </c>
      <c r="G28" s="7" t="s">
        <v>62</v>
      </c>
      <c r="H28" s="7" t="s">
        <v>61</v>
      </c>
      <c r="I28" s="5" t="s">
        <v>60</v>
      </c>
      <c r="J28" s="5" t="s">
        <v>59</v>
      </c>
      <c r="K28" s="7"/>
      <c r="L28" s="7"/>
      <c r="M28" s="130">
        <v>0</v>
      </c>
      <c r="N28" s="6"/>
      <c r="O28" s="5"/>
      <c r="P28" s="5"/>
      <c r="Q28" s="12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</row>
    <row r="29" spans="1:73" s="3" customFormat="1" ht="24.95" customHeight="1" x14ac:dyDescent="0.25">
      <c r="A29" s="9">
        <v>28</v>
      </c>
      <c r="B29" s="7">
        <v>10002827</v>
      </c>
      <c r="C29" s="7">
        <v>161261</v>
      </c>
      <c r="D29" s="7">
        <v>37136</v>
      </c>
      <c r="E29" s="7">
        <v>37137</v>
      </c>
      <c r="F29" s="8" t="s">
        <v>58</v>
      </c>
      <c r="G29" s="7" t="s">
        <v>45</v>
      </c>
      <c r="H29" s="7" t="s">
        <v>57</v>
      </c>
      <c r="I29" s="5" t="s">
        <v>38</v>
      </c>
      <c r="J29" s="5" t="s">
        <v>56</v>
      </c>
      <c r="K29" s="7"/>
      <c r="L29" s="7"/>
      <c r="M29" s="130">
        <v>0</v>
      </c>
      <c r="N29" s="6"/>
      <c r="O29" s="5"/>
      <c r="P29" s="5"/>
      <c r="Q29" s="12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</row>
    <row r="30" spans="1:73" s="3" customFormat="1" ht="24.95" customHeight="1" x14ac:dyDescent="0.25">
      <c r="A30" s="9">
        <v>29</v>
      </c>
      <c r="B30" s="7">
        <v>10006852</v>
      </c>
      <c r="C30" s="7">
        <v>159135</v>
      </c>
      <c r="D30" s="7">
        <v>34206</v>
      </c>
      <c r="E30" s="7">
        <v>34207</v>
      </c>
      <c r="F30" s="8" t="s">
        <v>55</v>
      </c>
      <c r="G30" s="7" t="s">
        <v>48</v>
      </c>
      <c r="H30" s="7" t="s">
        <v>16</v>
      </c>
      <c r="I30" s="5" t="s">
        <v>47</v>
      </c>
      <c r="J30" s="5" t="s">
        <v>46</v>
      </c>
      <c r="K30" s="7"/>
      <c r="L30" s="7"/>
      <c r="M30" s="130">
        <v>0</v>
      </c>
      <c r="N30" s="6"/>
      <c r="O30" s="5"/>
      <c r="P30" s="5"/>
      <c r="Q30" s="12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</row>
    <row r="31" spans="1:73" s="3" customFormat="1" ht="24.95" customHeight="1" x14ac:dyDescent="0.25">
      <c r="A31" s="9">
        <v>30</v>
      </c>
      <c r="B31" s="7">
        <v>10007102</v>
      </c>
      <c r="C31" s="7">
        <v>160357</v>
      </c>
      <c r="D31" s="7">
        <v>36066</v>
      </c>
      <c r="E31" s="7">
        <v>36067</v>
      </c>
      <c r="F31" s="8" t="s">
        <v>54</v>
      </c>
      <c r="G31" s="7" t="s">
        <v>53</v>
      </c>
      <c r="H31" s="7" t="s">
        <v>52</v>
      </c>
      <c r="I31" s="5" t="s">
        <v>47</v>
      </c>
      <c r="J31" s="5" t="s">
        <v>51</v>
      </c>
      <c r="K31" s="7"/>
      <c r="L31" s="7" t="s">
        <v>323</v>
      </c>
      <c r="M31" s="130">
        <v>0</v>
      </c>
      <c r="N31" s="6"/>
      <c r="O31" s="5"/>
      <c r="P31" s="5" t="s">
        <v>324</v>
      </c>
      <c r="Q31" s="12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</row>
    <row r="32" spans="1:73" s="3" customFormat="1" ht="24.95" customHeight="1" x14ac:dyDescent="0.25">
      <c r="A32" s="9">
        <v>31</v>
      </c>
      <c r="B32" s="7">
        <v>10000659</v>
      </c>
      <c r="C32" s="7">
        <v>161551</v>
      </c>
      <c r="D32" s="7">
        <v>37431</v>
      </c>
      <c r="E32" s="7">
        <v>37430</v>
      </c>
      <c r="F32" s="8" t="s">
        <v>50</v>
      </c>
      <c r="G32" s="7" t="s">
        <v>39</v>
      </c>
      <c r="H32" s="7" t="s">
        <v>43</v>
      </c>
      <c r="I32" s="5" t="s">
        <v>38</v>
      </c>
      <c r="J32" s="5" t="s">
        <v>37</v>
      </c>
      <c r="K32" s="7"/>
      <c r="L32" s="7" t="s">
        <v>323</v>
      </c>
      <c r="M32" s="130">
        <v>0</v>
      </c>
      <c r="N32" s="6"/>
      <c r="O32" s="5"/>
      <c r="P32" s="5" t="s">
        <v>326</v>
      </c>
      <c r="Q32" s="12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</row>
    <row r="33" spans="1:73" s="3" customFormat="1" ht="24.95" customHeight="1" x14ac:dyDescent="0.25">
      <c r="A33" s="9">
        <v>32</v>
      </c>
      <c r="B33" s="7">
        <v>10006646</v>
      </c>
      <c r="C33" s="7">
        <v>159178</v>
      </c>
      <c r="D33" s="7">
        <v>34279</v>
      </c>
      <c r="E33" s="7">
        <v>34280</v>
      </c>
      <c r="F33" s="8" t="s">
        <v>49</v>
      </c>
      <c r="G33" s="7" t="s">
        <v>48</v>
      </c>
      <c r="H33" s="7" t="s">
        <v>18</v>
      </c>
      <c r="I33" s="5" t="s">
        <v>47</v>
      </c>
      <c r="J33" s="5" t="s">
        <v>46</v>
      </c>
      <c r="K33" s="7"/>
      <c r="L33" s="7"/>
      <c r="M33" s="130">
        <v>0</v>
      </c>
      <c r="N33" s="6"/>
      <c r="O33" s="5"/>
      <c r="P33" s="5"/>
      <c r="Q33" s="12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</row>
    <row r="34" spans="1:73" s="3" customFormat="1" ht="24.95" customHeight="1" x14ac:dyDescent="0.25">
      <c r="A34" s="9">
        <v>33</v>
      </c>
      <c r="B34" s="7">
        <v>10001056</v>
      </c>
      <c r="C34" s="7">
        <v>161534</v>
      </c>
      <c r="D34" s="7">
        <v>37403</v>
      </c>
      <c r="E34" s="7">
        <v>37402</v>
      </c>
      <c r="F34" s="8" t="s">
        <v>45</v>
      </c>
      <c r="G34" s="7" t="s">
        <v>42</v>
      </c>
      <c r="H34" s="7" t="s">
        <v>43</v>
      </c>
      <c r="I34" s="5" t="s">
        <v>38</v>
      </c>
      <c r="J34" s="5" t="s">
        <v>37</v>
      </c>
      <c r="K34" s="7"/>
      <c r="L34" s="7" t="s">
        <v>323</v>
      </c>
      <c r="M34" s="130">
        <v>0</v>
      </c>
      <c r="N34" s="6"/>
      <c r="O34" s="5"/>
      <c r="P34" s="5" t="s">
        <v>326</v>
      </c>
      <c r="Q34" s="12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</row>
    <row r="35" spans="1:73" s="3" customFormat="1" ht="24.95" customHeight="1" x14ac:dyDescent="0.25">
      <c r="A35" s="9">
        <v>34</v>
      </c>
      <c r="B35" s="7">
        <v>10001006</v>
      </c>
      <c r="C35" s="7">
        <v>161535</v>
      </c>
      <c r="D35" s="7">
        <v>37405</v>
      </c>
      <c r="E35" s="7">
        <v>37404</v>
      </c>
      <c r="F35" s="8" t="s">
        <v>44</v>
      </c>
      <c r="G35" s="7" t="s">
        <v>42</v>
      </c>
      <c r="H35" s="7" t="s">
        <v>43</v>
      </c>
      <c r="I35" s="5" t="s">
        <v>38</v>
      </c>
      <c r="J35" s="5" t="s">
        <v>37</v>
      </c>
      <c r="K35" s="7"/>
      <c r="L35" s="7" t="s">
        <v>323</v>
      </c>
      <c r="M35" s="130">
        <v>0</v>
      </c>
      <c r="N35" s="6"/>
      <c r="O35" s="5"/>
      <c r="P35" s="5" t="s">
        <v>326</v>
      </c>
      <c r="Q35" s="12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</row>
    <row r="36" spans="1:73" s="3" customFormat="1" ht="24.95" customHeight="1" x14ac:dyDescent="0.25">
      <c r="A36" s="9">
        <v>35</v>
      </c>
      <c r="B36" s="7">
        <v>10000949</v>
      </c>
      <c r="C36" s="7">
        <v>161538</v>
      </c>
      <c r="D36" s="7">
        <v>37411</v>
      </c>
      <c r="E36" s="7">
        <v>37410</v>
      </c>
      <c r="F36" s="8" t="s">
        <v>41</v>
      </c>
      <c r="G36" s="7" t="s">
        <v>42</v>
      </c>
      <c r="H36" s="7" t="s">
        <v>40</v>
      </c>
      <c r="I36" s="5" t="s">
        <v>38</v>
      </c>
      <c r="J36" s="5" t="s">
        <v>37</v>
      </c>
      <c r="K36" s="7"/>
      <c r="L36" s="7"/>
      <c r="M36" s="130">
        <v>0</v>
      </c>
      <c r="N36" s="6"/>
      <c r="O36" s="5"/>
      <c r="P36" s="5" t="s">
        <v>326</v>
      </c>
      <c r="Q36" s="12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</row>
    <row r="37" spans="1:73" s="3" customFormat="1" ht="24.95" customHeight="1" x14ac:dyDescent="0.25">
      <c r="A37" s="9">
        <v>36</v>
      </c>
      <c r="B37" s="7">
        <v>10000895</v>
      </c>
      <c r="C37" s="7">
        <v>161539</v>
      </c>
      <c r="D37" s="7">
        <v>37412</v>
      </c>
      <c r="E37" s="7">
        <v>37413</v>
      </c>
      <c r="F37" s="8" t="s">
        <v>41</v>
      </c>
      <c r="G37" s="7" t="s">
        <v>40</v>
      </c>
      <c r="H37" s="7" t="s">
        <v>39</v>
      </c>
      <c r="I37" s="5" t="s">
        <v>38</v>
      </c>
      <c r="J37" s="5" t="s">
        <v>37</v>
      </c>
      <c r="K37" s="7"/>
      <c r="L37" s="7" t="s">
        <v>323</v>
      </c>
      <c r="M37" s="130">
        <v>0</v>
      </c>
      <c r="N37" s="6"/>
      <c r="O37" s="5"/>
      <c r="P37" s="5" t="s">
        <v>326</v>
      </c>
      <c r="Q37" s="12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</row>
    <row r="38" spans="1:73" s="3" customFormat="1" ht="24.95" customHeight="1" x14ac:dyDescent="0.25">
      <c r="A38" s="9">
        <v>37</v>
      </c>
      <c r="B38" s="7">
        <v>10003784</v>
      </c>
      <c r="C38" s="7">
        <v>162516</v>
      </c>
      <c r="D38" s="7">
        <v>38731</v>
      </c>
      <c r="E38" s="7">
        <v>38730</v>
      </c>
      <c r="F38" s="8" t="s">
        <v>36</v>
      </c>
      <c r="G38" s="7"/>
      <c r="H38" s="7"/>
      <c r="I38" s="5" t="s">
        <v>27</v>
      </c>
      <c r="J38" s="5" t="s">
        <v>26</v>
      </c>
      <c r="K38" s="7"/>
      <c r="L38" s="7" t="s">
        <v>323</v>
      </c>
      <c r="M38" s="130">
        <v>0</v>
      </c>
      <c r="N38" s="6"/>
      <c r="O38" s="5"/>
      <c r="P38" s="5" t="s">
        <v>324</v>
      </c>
      <c r="Q38" s="12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</row>
    <row r="39" spans="1:73" s="3" customFormat="1" ht="24.95" customHeight="1" x14ac:dyDescent="0.25">
      <c r="A39" s="9">
        <v>38</v>
      </c>
      <c r="B39" s="7">
        <v>10004638</v>
      </c>
      <c r="C39" s="7">
        <v>164375</v>
      </c>
      <c r="D39" s="7">
        <v>40639</v>
      </c>
      <c r="E39" s="7">
        <v>40638</v>
      </c>
      <c r="F39" s="8" t="s">
        <v>35</v>
      </c>
      <c r="G39" s="7" t="s">
        <v>13</v>
      </c>
      <c r="H39" s="7" t="s">
        <v>34</v>
      </c>
      <c r="I39" s="5" t="s">
        <v>27</v>
      </c>
      <c r="J39" s="5" t="s">
        <v>33</v>
      </c>
      <c r="K39" s="7"/>
      <c r="L39" s="7"/>
      <c r="M39" s="130">
        <v>0</v>
      </c>
      <c r="N39" s="6"/>
      <c r="O39" s="5"/>
      <c r="P39" s="5"/>
      <c r="Q39" s="12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</row>
    <row r="40" spans="1:73" s="3" customFormat="1" ht="24.95" customHeight="1" x14ac:dyDescent="0.25">
      <c r="A40" s="9">
        <v>39</v>
      </c>
      <c r="B40" s="7">
        <v>10004208</v>
      </c>
      <c r="C40" s="7">
        <v>162755</v>
      </c>
      <c r="D40" s="7">
        <v>39000</v>
      </c>
      <c r="E40" s="7">
        <v>39001</v>
      </c>
      <c r="F40" s="8" t="s">
        <v>24</v>
      </c>
      <c r="G40" s="7" t="s">
        <v>32</v>
      </c>
      <c r="H40" s="7" t="s">
        <v>31</v>
      </c>
      <c r="I40" s="5" t="s">
        <v>27</v>
      </c>
      <c r="J40" s="5" t="s">
        <v>26</v>
      </c>
      <c r="K40" s="7"/>
      <c r="L40" s="7"/>
      <c r="M40" s="130">
        <v>0</v>
      </c>
      <c r="N40" s="6"/>
      <c r="O40" s="5"/>
      <c r="P40" s="5"/>
      <c r="Q40" s="12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</row>
    <row r="41" spans="1:73" s="3" customFormat="1" ht="24.95" customHeight="1" x14ac:dyDescent="0.25">
      <c r="A41" s="9">
        <v>40</v>
      </c>
      <c r="B41" s="7">
        <v>10004174</v>
      </c>
      <c r="C41" s="7">
        <v>162756</v>
      </c>
      <c r="D41" s="7">
        <v>39003</v>
      </c>
      <c r="E41" s="7">
        <v>39002</v>
      </c>
      <c r="F41" s="8" t="s">
        <v>24</v>
      </c>
      <c r="G41" s="7" t="s">
        <v>31</v>
      </c>
      <c r="H41" s="7" t="s">
        <v>30</v>
      </c>
      <c r="I41" s="5" t="s">
        <v>27</v>
      </c>
      <c r="J41" s="5" t="s">
        <v>26</v>
      </c>
      <c r="K41" s="7"/>
      <c r="L41" s="7"/>
      <c r="M41" s="130">
        <v>0</v>
      </c>
      <c r="N41" s="6"/>
      <c r="O41" s="5"/>
      <c r="P41" s="5"/>
      <c r="Q41" s="12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</row>
    <row r="42" spans="1:73" s="3" customFormat="1" ht="24.95" customHeight="1" x14ac:dyDescent="0.25">
      <c r="A42" s="9">
        <v>41</v>
      </c>
      <c r="B42" s="7">
        <v>10004148</v>
      </c>
      <c r="C42" s="7">
        <v>162757</v>
      </c>
      <c r="D42" s="7">
        <v>39005</v>
      </c>
      <c r="E42" s="7">
        <v>39004</v>
      </c>
      <c r="F42" s="8" t="s">
        <v>24</v>
      </c>
      <c r="G42" s="7" t="s">
        <v>30</v>
      </c>
      <c r="H42" s="7" t="s">
        <v>29</v>
      </c>
      <c r="I42" s="5" t="s">
        <v>27</v>
      </c>
      <c r="J42" s="5" t="s">
        <v>26</v>
      </c>
      <c r="K42" s="7"/>
      <c r="L42" s="7"/>
      <c r="M42" s="130">
        <v>0</v>
      </c>
      <c r="N42" s="6"/>
      <c r="O42" s="5"/>
      <c r="P42" s="5"/>
      <c r="Q42" s="12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</row>
    <row r="43" spans="1:73" s="3" customFormat="1" ht="24.95" customHeight="1" x14ac:dyDescent="0.25">
      <c r="A43" s="9">
        <v>42</v>
      </c>
      <c r="B43" s="7">
        <v>10000047</v>
      </c>
      <c r="C43" s="7">
        <v>163746</v>
      </c>
      <c r="D43" s="7">
        <v>39964</v>
      </c>
      <c r="E43" s="7">
        <v>39965</v>
      </c>
      <c r="F43" s="8" t="s">
        <v>24</v>
      </c>
      <c r="G43" s="7" t="s">
        <v>29</v>
      </c>
      <c r="H43" s="7" t="s">
        <v>28</v>
      </c>
      <c r="I43" s="5" t="s">
        <v>27</v>
      </c>
      <c r="J43" s="5" t="s">
        <v>26</v>
      </c>
      <c r="K43" s="7"/>
      <c r="L43" s="7"/>
      <c r="M43" s="130">
        <v>0</v>
      </c>
      <c r="N43" s="6"/>
      <c r="O43" s="5"/>
      <c r="P43" s="5"/>
      <c r="Q43" s="12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</row>
    <row r="44" spans="1:73" s="3" customFormat="1" ht="24.95" customHeight="1" x14ac:dyDescent="0.25">
      <c r="A44" s="9">
        <v>43</v>
      </c>
      <c r="B44" s="7">
        <v>10007580</v>
      </c>
      <c r="C44" s="7">
        <v>157824</v>
      </c>
      <c r="D44" s="7">
        <v>32209</v>
      </c>
      <c r="E44" s="7">
        <v>32208</v>
      </c>
      <c r="F44" s="8" t="s">
        <v>25</v>
      </c>
      <c r="G44" s="7" t="s">
        <v>24</v>
      </c>
      <c r="H44" s="7" t="s">
        <v>23</v>
      </c>
      <c r="I44" s="5" t="s">
        <v>22</v>
      </c>
      <c r="J44" s="5" t="s">
        <v>21</v>
      </c>
      <c r="K44" s="7"/>
      <c r="L44" s="7"/>
      <c r="M44" s="130">
        <v>0</v>
      </c>
      <c r="N44" s="6"/>
      <c r="O44" s="5"/>
      <c r="P44" s="5"/>
      <c r="Q44" s="12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</row>
    <row r="45" spans="1:73" s="3" customFormat="1" ht="24.95" customHeight="1" x14ac:dyDescent="0.25">
      <c r="A45" s="9">
        <v>44</v>
      </c>
      <c r="B45" s="7">
        <v>10001103</v>
      </c>
      <c r="C45" s="7">
        <v>166369</v>
      </c>
      <c r="D45" s="7">
        <v>43955</v>
      </c>
      <c r="E45" s="7">
        <v>43954</v>
      </c>
      <c r="F45" s="8" t="s">
        <v>20</v>
      </c>
      <c r="G45" s="7" t="s">
        <v>19</v>
      </c>
      <c r="H45" s="7" t="s">
        <v>18</v>
      </c>
      <c r="I45" s="5" t="s">
        <v>1</v>
      </c>
      <c r="J45" s="5" t="s">
        <v>0</v>
      </c>
      <c r="K45" s="7"/>
      <c r="L45" s="7" t="s">
        <v>323</v>
      </c>
      <c r="M45" s="130">
        <v>0</v>
      </c>
      <c r="N45" s="6"/>
      <c r="O45" s="5"/>
      <c r="P45" s="5" t="s">
        <v>325</v>
      </c>
      <c r="Q45" s="12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</row>
    <row r="46" spans="1:73" s="3" customFormat="1" ht="24.95" customHeight="1" x14ac:dyDescent="0.25">
      <c r="A46" s="9">
        <v>45</v>
      </c>
      <c r="B46" s="7">
        <v>10002066</v>
      </c>
      <c r="C46" s="7">
        <v>166229</v>
      </c>
      <c r="D46" s="7">
        <v>43753</v>
      </c>
      <c r="E46" s="7">
        <v>43752</v>
      </c>
      <c r="F46" s="8" t="s">
        <v>14</v>
      </c>
      <c r="G46" s="7" t="s">
        <v>18</v>
      </c>
      <c r="H46" s="7" t="s">
        <v>17</v>
      </c>
      <c r="I46" s="5" t="s">
        <v>1</v>
      </c>
      <c r="J46" s="5" t="s">
        <v>0</v>
      </c>
      <c r="K46" s="7"/>
      <c r="L46" s="7" t="s">
        <v>321</v>
      </c>
      <c r="M46" s="130">
        <v>0.33304271682780051</v>
      </c>
      <c r="N46" s="6"/>
      <c r="O46" s="5"/>
      <c r="P46" s="5"/>
      <c r="Q46" s="12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</row>
    <row r="47" spans="1:73" s="3" customFormat="1" ht="24.95" customHeight="1" x14ac:dyDescent="0.25">
      <c r="A47" s="9">
        <v>46</v>
      </c>
      <c r="B47" s="7">
        <v>10002013</v>
      </c>
      <c r="C47" s="7">
        <v>166230</v>
      </c>
      <c r="D47" s="7">
        <v>43755</v>
      </c>
      <c r="E47" s="7">
        <v>43754</v>
      </c>
      <c r="F47" s="8" t="s">
        <v>14</v>
      </c>
      <c r="G47" s="7" t="s">
        <v>17</v>
      </c>
      <c r="H47" s="7" t="s">
        <v>16</v>
      </c>
      <c r="I47" s="5" t="s">
        <v>1</v>
      </c>
      <c r="J47" s="5" t="s">
        <v>0</v>
      </c>
      <c r="K47" s="7"/>
      <c r="L47" s="7" t="s">
        <v>321</v>
      </c>
      <c r="M47" s="130">
        <v>0.3081765425807747</v>
      </c>
      <c r="N47" s="6"/>
      <c r="O47" s="5"/>
      <c r="P47" s="5"/>
      <c r="Q47" s="12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</row>
    <row r="48" spans="1:73" s="3" customFormat="1" ht="24.95" customHeight="1" x14ac:dyDescent="0.25">
      <c r="A48" s="9">
        <v>47</v>
      </c>
      <c r="B48" s="7">
        <v>10001960</v>
      </c>
      <c r="C48" s="7" t="s">
        <v>187</v>
      </c>
      <c r="D48" s="7">
        <v>43757</v>
      </c>
      <c r="E48" s="7">
        <v>43756</v>
      </c>
      <c r="F48" s="8" t="s">
        <v>14</v>
      </c>
      <c r="G48" s="7" t="s">
        <v>15</v>
      </c>
      <c r="H48" s="7" t="s">
        <v>13</v>
      </c>
      <c r="I48" s="5" t="s">
        <v>1</v>
      </c>
      <c r="J48" s="5" t="s">
        <v>0</v>
      </c>
      <c r="K48" s="7"/>
      <c r="L48" s="7" t="s">
        <v>321</v>
      </c>
      <c r="M48" s="130">
        <v>0.50777326113202226</v>
      </c>
      <c r="N48" s="6"/>
      <c r="O48" s="5"/>
      <c r="P48" s="5"/>
      <c r="Q48" s="12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</row>
    <row r="49" spans="1:73" s="3" customFormat="1" ht="24.95" customHeight="1" x14ac:dyDescent="0.25">
      <c r="A49" s="9">
        <v>48</v>
      </c>
      <c r="B49" s="7">
        <v>10001886</v>
      </c>
      <c r="C49" s="7" t="s">
        <v>188</v>
      </c>
      <c r="D49" s="7">
        <v>43759</v>
      </c>
      <c r="E49" s="7">
        <v>43758</v>
      </c>
      <c r="F49" s="8" t="s">
        <v>14</v>
      </c>
      <c r="G49" s="7" t="s">
        <v>13</v>
      </c>
      <c r="H49" s="7" t="s">
        <v>12</v>
      </c>
      <c r="I49" s="5" t="s">
        <v>1</v>
      </c>
      <c r="J49" s="5" t="s">
        <v>0</v>
      </c>
      <c r="K49" s="7"/>
      <c r="L49" s="7" t="s">
        <v>321</v>
      </c>
      <c r="M49" s="130">
        <v>0.55805574721951356</v>
      </c>
      <c r="N49" s="6"/>
      <c r="O49" s="5"/>
      <c r="P49" s="5"/>
      <c r="Q49" s="12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</row>
    <row r="50" spans="1:73" s="3" customFormat="1" ht="24.95" customHeight="1" x14ac:dyDescent="0.25">
      <c r="A50" s="9">
        <v>49</v>
      </c>
      <c r="B50" s="7">
        <v>10000934</v>
      </c>
      <c r="C50" s="7">
        <v>166318</v>
      </c>
      <c r="D50" s="7">
        <v>43887</v>
      </c>
      <c r="E50" s="7">
        <v>43886</v>
      </c>
      <c r="F50" s="8" t="s">
        <v>11</v>
      </c>
      <c r="G50" s="7" t="s">
        <v>10</v>
      </c>
      <c r="H50" s="7" t="s">
        <v>9</v>
      </c>
      <c r="I50" s="5" t="s">
        <v>1</v>
      </c>
      <c r="J50" s="5" t="s">
        <v>8</v>
      </c>
      <c r="K50" s="7"/>
      <c r="L50" s="7"/>
      <c r="M50" s="130">
        <v>0</v>
      </c>
      <c r="N50" s="6"/>
      <c r="O50" s="5"/>
      <c r="P50" s="5"/>
      <c r="Q50" s="12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</row>
    <row r="51" spans="1:73" s="3" customFormat="1" ht="24.95" customHeight="1" x14ac:dyDescent="0.25">
      <c r="A51" s="9">
        <v>50</v>
      </c>
      <c r="B51" s="7">
        <v>10002317</v>
      </c>
      <c r="C51" s="7">
        <v>166263</v>
      </c>
      <c r="D51" s="7">
        <v>43814</v>
      </c>
      <c r="E51" s="7">
        <v>43815</v>
      </c>
      <c r="F51" s="8" t="s">
        <v>7</v>
      </c>
      <c r="G51" s="7" t="s">
        <v>3</v>
      </c>
      <c r="H51" s="7" t="s">
        <v>6</v>
      </c>
      <c r="I51" s="5" t="s">
        <v>1</v>
      </c>
      <c r="J51" s="5" t="s">
        <v>0</v>
      </c>
      <c r="K51" s="7"/>
      <c r="L51" s="7"/>
      <c r="M51" s="130">
        <v>0</v>
      </c>
      <c r="N51" s="6"/>
      <c r="O51" s="5"/>
      <c r="P51" s="5"/>
      <c r="Q51" s="12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</row>
    <row r="52" spans="1:73" s="3" customFormat="1" ht="24.95" customHeight="1" x14ac:dyDescent="0.25">
      <c r="A52" s="9">
        <v>51</v>
      </c>
      <c r="B52" s="7">
        <v>10001215</v>
      </c>
      <c r="C52" s="7">
        <v>166329</v>
      </c>
      <c r="D52" s="7">
        <v>43894</v>
      </c>
      <c r="E52" s="7">
        <v>43895</v>
      </c>
      <c r="F52" s="8" t="s">
        <v>4</v>
      </c>
      <c r="G52" s="7" t="s">
        <v>3</v>
      </c>
      <c r="H52" s="7" t="s">
        <v>5</v>
      </c>
      <c r="I52" s="5" t="s">
        <v>1</v>
      </c>
      <c r="J52" s="5" t="s">
        <v>0</v>
      </c>
      <c r="K52" s="7"/>
      <c r="L52" s="7"/>
      <c r="M52" s="130">
        <v>0</v>
      </c>
      <c r="N52" s="6"/>
      <c r="O52" s="5"/>
      <c r="P52" s="5"/>
      <c r="Q52" s="12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</row>
    <row r="53" spans="1:73" s="3" customFormat="1" ht="24.95" customHeight="1" x14ac:dyDescent="0.25">
      <c r="A53" s="9">
        <v>52</v>
      </c>
      <c r="B53" s="7">
        <v>10001291</v>
      </c>
      <c r="C53" s="7">
        <v>166328</v>
      </c>
      <c r="D53" s="7">
        <v>43893</v>
      </c>
      <c r="E53" s="7">
        <v>43892</v>
      </c>
      <c r="F53" s="8" t="s">
        <v>4</v>
      </c>
      <c r="G53" s="7" t="s">
        <v>3</v>
      </c>
      <c r="H53" s="7" t="s">
        <v>2</v>
      </c>
      <c r="I53" s="5" t="s">
        <v>1</v>
      </c>
      <c r="J53" s="5" t="s">
        <v>0</v>
      </c>
      <c r="K53" s="7"/>
      <c r="L53" s="7"/>
      <c r="M53" s="130">
        <v>0</v>
      </c>
      <c r="N53" s="6"/>
      <c r="O53" s="5"/>
      <c r="P53" s="5"/>
      <c r="Q53" s="12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</row>
  </sheetData>
  <autoFilter ref="A1:O53" xr:uid="{6A8A4BD0-A457-4DF1-82C2-ABF17C499395}"/>
  <conditionalFormatting sqref="B1:E1048576">
    <cfRule type="duplicateValues" dxfId="3" priority="2"/>
    <cfRule type="duplicateValues" dxfId="2" priority="3"/>
  </conditionalFormatting>
  <conditionalFormatting sqref="M2:M53">
    <cfRule type="cellIs" dxfId="1" priority="1" operator="greaterThan">
      <formula>0</formula>
    </cfRule>
  </conditionalFormatting>
  <pageMargins left="4.2500000000000003E-2" right="0.7" top="0.38250000000000001" bottom="0.75" header="0.3" footer="0.3"/>
  <pageSetup scale="4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74B31-E72E-4BAE-9BF7-B7F255C77678}">
  <dimension ref="B5:F11"/>
  <sheetViews>
    <sheetView workbookViewId="0">
      <selection activeCell="B5" sqref="B5:F11"/>
    </sheetView>
  </sheetViews>
  <sheetFormatPr baseColWidth="10" defaultColWidth="10.7109375" defaultRowHeight="13.5" x14ac:dyDescent="0.25"/>
  <cols>
    <col min="1" max="1" width="10.7109375" style="127"/>
    <col min="2" max="2" width="3.7109375" style="127" bestFit="1" customWidth="1"/>
    <col min="3" max="3" width="12.42578125" style="127" customWidth="1"/>
    <col min="4" max="4" width="10.7109375" style="127"/>
    <col min="5" max="5" width="18.7109375" style="127" customWidth="1"/>
    <col min="6" max="6" width="24.7109375" style="127" customWidth="1"/>
    <col min="7" max="16384" width="10.7109375" style="127"/>
  </cols>
  <sheetData>
    <row r="5" spans="2:6" ht="25.5" x14ac:dyDescent="0.25">
      <c r="B5" s="128" t="s">
        <v>127</v>
      </c>
      <c r="C5" s="128" t="s">
        <v>126</v>
      </c>
      <c r="D5" s="128" t="s">
        <v>306</v>
      </c>
      <c r="E5" s="128" t="s">
        <v>307</v>
      </c>
      <c r="F5" s="128" t="s">
        <v>308</v>
      </c>
    </row>
    <row r="6" spans="2:6" ht="38.25" x14ac:dyDescent="0.25">
      <c r="B6" s="129">
        <v>1</v>
      </c>
      <c r="C6" s="129">
        <v>10002941</v>
      </c>
      <c r="D6" s="129">
        <v>20004776</v>
      </c>
      <c r="E6" s="129" t="s">
        <v>309</v>
      </c>
      <c r="F6" s="129" t="s">
        <v>310</v>
      </c>
    </row>
    <row r="7" spans="2:6" ht="38.25" x14ac:dyDescent="0.25">
      <c r="B7" s="129">
        <v>2</v>
      </c>
      <c r="C7" s="129">
        <v>10002748</v>
      </c>
      <c r="D7" s="129">
        <v>817270</v>
      </c>
      <c r="E7" s="129" t="s">
        <v>311</v>
      </c>
      <c r="F7" s="129" t="s">
        <v>312</v>
      </c>
    </row>
    <row r="8" spans="2:6" ht="25.5" x14ac:dyDescent="0.25">
      <c r="B8" s="129">
        <v>3</v>
      </c>
      <c r="C8" s="129">
        <v>10002879</v>
      </c>
      <c r="D8" s="129">
        <v>20012070</v>
      </c>
      <c r="E8" s="129" t="s">
        <v>313</v>
      </c>
      <c r="F8" s="129" t="s">
        <v>314</v>
      </c>
    </row>
    <row r="9" spans="2:6" ht="25.5" x14ac:dyDescent="0.25">
      <c r="B9" s="129">
        <v>4</v>
      </c>
      <c r="C9" s="129">
        <v>10002699</v>
      </c>
      <c r="D9" s="129">
        <v>20005540</v>
      </c>
      <c r="E9" s="129" t="s">
        <v>315</v>
      </c>
      <c r="F9" s="129" t="s">
        <v>316</v>
      </c>
    </row>
    <row r="10" spans="2:6" ht="25.5" x14ac:dyDescent="0.25">
      <c r="B10" s="129">
        <v>5</v>
      </c>
      <c r="C10" s="129">
        <v>10003563</v>
      </c>
      <c r="D10" s="129">
        <v>166112</v>
      </c>
      <c r="E10" s="129" t="s">
        <v>317</v>
      </c>
      <c r="F10" s="129" t="s">
        <v>318</v>
      </c>
    </row>
    <row r="11" spans="2:6" x14ac:dyDescent="0.25">
      <c r="B11" s="129" t="s">
        <v>202</v>
      </c>
      <c r="C11" s="129" t="s">
        <v>202</v>
      </c>
      <c r="D11" s="129" t="s">
        <v>202</v>
      </c>
      <c r="E11" s="128" t="s">
        <v>319</v>
      </c>
      <c r="F11" s="128" t="s">
        <v>320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59371-B1F2-44E3-BE8C-D29D2F2FCB67}">
  <dimension ref="A1:BP37"/>
  <sheetViews>
    <sheetView zoomScale="56" zoomScaleNormal="90" zoomScaleSheetLayoutView="100" workbookViewId="0">
      <selection activeCell="C4" sqref="C4"/>
    </sheetView>
  </sheetViews>
  <sheetFormatPr baseColWidth="10" defaultRowHeight="15" x14ac:dyDescent="0.25"/>
  <cols>
    <col min="1" max="1" width="6.5703125" style="1" customWidth="1"/>
    <col min="2" max="2" width="13.5703125" style="1" customWidth="1"/>
    <col min="3" max="3" width="18.7109375" style="2" customWidth="1"/>
    <col min="4" max="5" width="18.7109375" style="1" customWidth="1"/>
    <col min="6" max="6" width="21.140625" style="1" customWidth="1"/>
    <col min="7" max="7" width="21.140625" style="1" bestFit="1" customWidth="1"/>
    <col min="8" max="8" width="22.7109375" style="1" customWidth="1"/>
    <col min="9" max="11" width="18.7109375" style="1" customWidth="1"/>
    <col min="12" max="68" width="10.85546875" style="1"/>
  </cols>
  <sheetData>
    <row r="1" spans="1:68" s="3" customFormat="1" ht="24.95" customHeight="1" x14ac:dyDescent="0.25">
      <c r="A1" s="11" t="s">
        <v>127</v>
      </c>
      <c r="B1" s="11" t="s">
        <v>126</v>
      </c>
      <c r="C1" s="11" t="s">
        <v>125</v>
      </c>
      <c r="D1" s="11" t="s">
        <v>124</v>
      </c>
      <c r="E1" s="11" t="s">
        <v>123</v>
      </c>
      <c r="F1" s="11" t="s">
        <v>122</v>
      </c>
      <c r="G1" s="11" t="s">
        <v>121</v>
      </c>
      <c r="H1" s="11" t="s">
        <v>120</v>
      </c>
      <c r="I1" s="11" t="s">
        <v>119</v>
      </c>
      <c r="J1" s="11" t="s">
        <v>118</v>
      </c>
      <c r="K1" s="11" t="s">
        <v>117</v>
      </c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</row>
    <row r="2" spans="1:68" s="3" customFormat="1" ht="24.95" customHeight="1" x14ac:dyDescent="0.25">
      <c r="A2" s="9">
        <v>1</v>
      </c>
      <c r="B2" s="7">
        <v>10010768</v>
      </c>
      <c r="C2" s="8" t="s">
        <v>175</v>
      </c>
      <c r="D2" s="7" t="s">
        <v>5</v>
      </c>
      <c r="E2" s="7" t="s">
        <v>179</v>
      </c>
      <c r="F2" s="7" t="s">
        <v>27</v>
      </c>
      <c r="G2" s="7" t="s">
        <v>95</v>
      </c>
      <c r="H2" s="7" t="s">
        <v>169</v>
      </c>
      <c r="I2" s="7" t="s">
        <v>128</v>
      </c>
      <c r="J2" s="7"/>
      <c r="K2" s="7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8" s="3" customFormat="1" ht="24.95" customHeight="1" x14ac:dyDescent="0.25">
      <c r="A3" s="9">
        <v>2</v>
      </c>
      <c r="B3" s="7">
        <v>10010767</v>
      </c>
      <c r="C3" s="8" t="s">
        <v>175</v>
      </c>
      <c r="D3" s="7" t="s">
        <v>179</v>
      </c>
      <c r="E3" s="7" t="s">
        <v>178</v>
      </c>
      <c r="F3" s="7" t="s">
        <v>27</v>
      </c>
      <c r="G3" s="7" t="s">
        <v>95</v>
      </c>
      <c r="H3" s="7" t="s">
        <v>169</v>
      </c>
      <c r="I3" s="7" t="s">
        <v>128</v>
      </c>
      <c r="J3" s="7"/>
      <c r="K3" s="7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</row>
    <row r="4" spans="1:68" s="3" customFormat="1" ht="24.95" customHeight="1" x14ac:dyDescent="0.25">
      <c r="A4" s="9">
        <v>3</v>
      </c>
      <c r="B4" s="7">
        <v>10010766</v>
      </c>
      <c r="C4" s="8" t="s">
        <v>175</v>
      </c>
      <c r="D4" s="7" t="s">
        <v>178</v>
      </c>
      <c r="E4" s="7" t="s">
        <v>177</v>
      </c>
      <c r="F4" s="7" t="s">
        <v>27</v>
      </c>
      <c r="G4" s="7" t="s">
        <v>95</v>
      </c>
      <c r="H4" s="7" t="s">
        <v>169</v>
      </c>
      <c r="I4" s="7" t="s">
        <v>128</v>
      </c>
      <c r="J4" s="7"/>
      <c r="K4" s="7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</row>
    <row r="5" spans="1:68" s="3" customFormat="1" ht="24.95" customHeight="1" x14ac:dyDescent="0.25">
      <c r="A5" s="9">
        <v>4</v>
      </c>
      <c r="B5" s="7">
        <v>10011355</v>
      </c>
      <c r="C5" s="8" t="s">
        <v>175</v>
      </c>
      <c r="D5" s="7" t="s">
        <v>177</v>
      </c>
      <c r="E5" s="7" t="s">
        <v>176</v>
      </c>
      <c r="F5" s="7" t="s">
        <v>27</v>
      </c>
      <c r="G5" s="7" t="s">
        <v>95</v>
      </c>
      <c r="H5" s="7" t="s">
        <v>169</v>
      </c>
      <c r="I5" s="7" t="s">
        <v>128</v>
      </c>
      <c r="J5" s="7"/>
      <c r="K5" s="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</row>
    <row r="6" spans="1:68" s="3" customFormat="1" ht="24.95" customHeight="1" x14ac:dyDescent="0.25">
      <c r="A6" s="9">
        <v>5</v>
      </c>
      <c r="B6" s="7">
        <v>10011541</v>
      </c>
      <c r="C6" s="8" t="s">
        <v>175</v>
      </c>
      <c r="D6" s="7" t="s">
        <v>176</v>
      </c>
      <c r="E6" s="7" t="s">
        <v>170</v>
      </c>
      <c r="F6" s="7" t="s">
        <v>27</v>
      </c>
      <c r="G6" s="7" t="s">
        <v>95</v>
      </c>
      <c r="H6" s="7" t="s">
        <v>169</v>
      </c>
      <c r="I6" s="7" t="s">
        <v>128</v>
      </c>
      <c r="J6" s="7"/>
      <c r="K6" s="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</row>
    <row r="7" spans="1:68" s="3" customFormat="1" ht="24.95" customHeight="1" x14ac:dyDescent="0.25">
      <c r="A7" s="9">
        <v>6</v>
      </c>
      <c r="B7" s="7">
        <v>10011542</v>
      </c>
      <c r="C7" s="8" t="s">
        <v>170</v>
      </c>
      <c r="D7" s="7" t="s">
        <v>94</v>
      </c>
      <c r="E7" s="7" t="s">
        <v>175</v>
      </c>
      <c r="F7" s="7" t="s">
        <v>27</v>
      </c>
      <c r="G7" s="7" t="s">
        <v>95</v>
      </c>
      <c r="H7" s="7" t="s">
        <v>169</v>
      </c>
      <c r="I7" s="7" t="s">
        <v>128</v>
      </c>
      <c r="J7" s="7"/>
      <c r="K7" s="7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</row>
    <row r="8" spans="1:68" s="3" customFormat="1" ht="24.95" customHeight="1" x14ac:dyDescent="0.25">
      <c r="A8" s="9">
        <v>7</v>
      </c>
      <c r="B8" s="7">
        <v>10010792</v>
      </c>
      <c r="C8" s="8" t="s">
        <v>170</v>
      </c>
      <c r="D8" s="7" t="s">
        <v>175</v>
      </c>
      <c r="E8" s="7" t="s">
        <v>174</v>
      </c>
      <c r="F8" s="7" t="s">
        <v>27</v>
      </c>
      <c r="G8" s="7" t="s">
        <v>95</v>
      </c>
      <c r="H8" s="7" t="s">
        <v>169</v>
      </c>
      <c r="I8" s="7" t="s">
        <v>128</v>
      </c>
      <c r="J8" s="7"/>
      <c r="K8" s="7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</row>
    <row r="9" spans="1:68" s="3" customFormat="1" ht="24.95" customHeight="1" x14ac:dyDescent="0.25">
      <c r="A9" s="9">
        <v>8</v>
      </c>
      <c r="B9" s="7">
        <v>10010793</v>
      </c>
      <c r="C9" s="8" t="s">
        <v>170</v>
      </c>
      <c r="D9" s="7" t="s">
        <v>174</v>
      </c>
      <c r="E9" s="7" t="s">
        <v>24</v>
      </c>
      <c r="F9" s="7" t="s">
        <v>27</v>
      </c>
      <c r="G9" s="7" t="s">
        <v>95</v>
      </c>
      <c r="H9" s="7" t="s">
        <v>169</v>
      </c>
      <c r="I9" s="7" t="s">
        <v>128</v>
      </c>
      <c r="J9" s="7"/>
      <c r="K9" s="7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</row>
    <row r="10" spans="1:68" s="3" customFormat="1" ht="24.95" customHeight="1" x14ac:dyDescent="0.25">
      <c r="A10" s="9">
        <v>9</v>
      </c>
      <c r="B10" s="7">
        <v>10011544</v>
      </c>
      <c r="C10" s="8" t="s">
        <v>170</v>
      </c>
      <c r="D10" s="7" t="s">
        <v>24</v>
      </c>
      <c r="E10" s="7" t="s">
        <v>173</v>
      </c>
      <c r="F10" s="7" t="s">
        <v>27</v>
      </c>
      <c r="G10" s="7" t="s">
        <v>95</v>
      </c>
      <c r="H10" s="7" t="s">
        <v>169</v>
      </c>
      <c r="I10" s="7" t="s">
        <v>128</v>
      </c>
      <c r="J10" s="7"/>
      <c r="K10" s="7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</row>
    <row r="11" spans="1:68" s="3" customFormat="1" ht="24.95" customHeight="1" x14ac:dyDescent="0.25">
      <c r="A11" s="9">
        <v>10</v>
      </c>
      <c r="B11" s="7">
        <v>10011546</v>
      </c>
      <c r="C11" s="8" t="s">
        <v>170</v>
      </c>
      <c r="D11" s="7" t="s">
        <v>173</v>
      </c>
      <c r="E11" s="7" t="s">
        <v>172</v>
      </c>
      <c r="F11" s="7" t="s">
        <v>27</v>
      </c>
      <c r="G11" s="7" t="s">
        <v>95</v>
      </c>
      <c r="H11" s="7" t="s">
        <v>169</v>
      </c>
      <c r="I11" s="7" t="s">
        <v>128</v>
      </c>
      <c r="J11" s="7"/>
      <c r="K11" s="7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</row>
    <row r="12" spans="1:68" s="3" customFormat="1" ht="24.95" customHeight="1" x14ac:dyDescent="0.25">
      <c r="A12" s="9">
        <v>11</v>
      </c>
      <c r="B12" s="7">
        <v>10011358</v>
      </c>
      <c r="C12" s="8" t="s">
        <v>23</v>
      </c>
      <c r="D12" s="7" t="s">
        <v>171</v>
      </c>
      <c r="E12" s="7" t="s">
        <v>170</v>
      </c>
      <c r="F12" s="7" t="s">
        <v>27</v>
      </c>
      <c r="G12" s="7" t="s">
        <v>95</v>
      </c>
      <c r="H12" s="7" t="s">
        <v>169</v>
      </c>
      <c r="I12" s="7" t="s">
        <v>128</v>
      </c>
      <c r="J12" s="7"/>
      <c r="K12" s="7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</row>
    <row r="13" spans="1:68" s="3" customFormat="1" ht="24.95" customHeight="1" x14ac:dyDescent="0.25">
      <c r="A13" s="9">
        <v>12</v>
      </c>
      <c r="B13" s="7">
        <v>10007406</v>
      </c>
      <c r="C13" s="8" t="s">
        <v>53</v>
      </c>
      <c r="D13" s="7" t="s">
        <v>61</v>
      </c>
      <c r="E13" s="7" t="s">
        <v>10</v>
      </c>
      <c r="F13" s="7" t="s">
        <v>47</v>
      </c>
      <c r="G13" s="7" t="s">
        <v>165</v>
      </c>
      <c r="H13" s="7" t="s">
        <v>129</v>
      </c>
      <c r="I13" s="7" t="s">
        <v>128</v>
      </c>
      <c r="J13" s="7"/>
      <c r="K13" s="7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</row>
    <row r="14" spans="1:68" s="3" customFormat="1" ht="24.95" customHeight="1" x14ac:dyDescent="0.25">
      <c r="A14" s="9">
        <v>13</v>
      </c>
      <c r="B14" s="7">
        <v>10007564</v>
      </c>
      <c r="C14" s="8" t="s">
        <v>168</v>
      </c>
      <c r="D14" s="7" t="s">
        <v>16</v>
      </c>
      <c r="E14" s="7" t="s">
        <v>79</v>
      </c>
      <c r="F14" s="7" t="s">
        <v>47</v>
      </c>
      <c r="G14" s="7" t="s">
        <v>165</v>
      </c>
      <c r="H14" s="7" t="s">
        <v>129</v>
      </c>
      <c r="I14" s="7" t="s">
        <v>128</v>
      </c>
      <c r="J14" s="7"/>
      <c r="K14" s="7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</row>
    <row r="15" spans="1:68" s="3" customFormat="1" ht="24.95" customHeight="1" x14ac:dyDescent="0.25">
      <c r="A15" s="9">
        <v>14</v>
      </c>
      <c r="B15" s="7">
        <v>10007673</v>
      </c>
      <c r="C15" s="8" t="s">
        <v>168</v>
      </c>
      <c r="D15" s="7" t="s">
        <v>166</v>
      </c>
      <c r="E15" s="7" t="s">
        <v>16</v>
      </c>
      <c r="F15" s="7" t="s">
        <v>47</v>
      </c>
      <c r="G15" s="7" t="s">
        <v>165</v>
      </c>
      <c r="H15" s="7" t="s">
        <v>129</v>
      </c>
      <c r="I15" s="7" t="s">
        <v>128</v>
      </c>
      <c r="J15" s="7"/>
      <c r="K15" s="7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</row>
    <row r="16" spans="1:68" s="3" customFormat="1" ht="24.95" customHeight="1" x14ac:dyDescent="0.25">
      <c r="A16" s="9">
        <v>15</v>
      </c>
      <c r="B16" s="7">
        <v>10007867</v>
      </c>
      <c r="C16" s="8" t="s">
        <v>168</v>
      </c>
      <c r="D16" s="7" t="s">
        <v>167</v>
      </c>
      <c r="E16" s="7" t="s">
        <v>18</v>
      </c>
      <c r="F16" s="7" t="s">
        <v>47</v>
      </c>
      <c r="G16" s="7" t="s">
        <v>165</v>
      </c>
      <c r="H16" s="7" t="s">
        <v>129</v>
      </c>
      <c r="I16" s="7" t="s">
        <v>128</v>
      </c>
      <c r="J16" s="7"/>
      <c r="K16" s="7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</row>
    <row r="17" spans="1:68" s="3" customFormat="1" ht="24.95" customHeight="1" x14ac:dyDescent="0.25">
      <c r="A17" s="9">
        <v>16</v>
      </c>
      <c r="B17" s="7">
        <v>10007906</v>
      </c>
      <c r="C17" s="8" t="s">
        <v>53</v>
      </c>
      <c r="D17" s="7" t="s">
        <v>167</v>
      </c>
      <c r="E17" s="7" t="s">
        <v>18</v>
      </c>
      <c r="F17" s="7" t="s">
        <v>47</v>
      </c>
      <c r="G17" s="7" t="s">
        <v>165</v>
      </c>
      <c r="H17" s="7" t="s">
        <v>129</v>
      </c>
      <c r="I17" s="7" t="s">
        <v>128</v>
      </c>
      <c r="J17" s="7"/>
      <c r="K17" s="7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</row>
    <row r="18" spans="1:68" s="3" customFormat="1" ht="24.95" customHeight="1" x14ac:dyDescent="0.25">
      <c r="A18" s="9">
        <v>17</v>
      </c>
      <c r="B18" s="7">
        <v>10007586</v>
      </c>
      <c r="C18" s="8" t="s">
        <v>52</v>
      </c>
      <c r="D18" s="7" t="s">
        <v>166</v>
      </c>
      <c r="E18" s="7" t="s">
        <v>16</v>
      </c>
      <c r="F18" s="7" t="s">
        <v>47</v>
      </c>
      <c r="G18" s="7" t="s">
        <v>165</v>
      </c>
      <c r="H18" s="7" t="s">
        <v>129</v>
      </c>
      <c r="I18" s="7" t="s">
        <v>128</v>
      </c>
      <c r="J18" s="7"/>
      <c r="K18" s="7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</row>
    <row r="19" spans="1:68" s="3" customFormat="1" ht="24.95" customHeight="1" x14ac:dyDescent="0.25">
      <c r="A19" s="9">
        <v>18</v>
      </c>
      <c r="B19" s="7">
        <v>10008153</v>
      </c>
      <c r="C19" s="8" t="s">
        <v>164</v>
      </c>
      <c r="D19" s="7" t="s">
        <v>52</v>
      </c>
      <c r="E19" s="7" t="s">
        <v>163</v>
      </c>
      <c r="F19" s="7" t="s">
        <v>160</v>
      </c>
      <c r="G19" s="7" t="s">
        <v>159</v>
      </c>
      <c r="H19" s="7" t="s">
        <v>129</v>
      </c>
      <c r="I19" s="7" t="s">
        <v>128</v>
      </c>
      <c r="J19" s="7"/>
      <c r="K19" s="7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</row>
    <row r="20" spans="1:68" s="3" customFormat="1" ht="24.95" customHeight="1" x14ac:dyDescent="0.25">
      <c r="A20" s="9">
        <v>19</v>
      </c>
      <c r="B20" s="7">
        <v>10008337</v>
      </c>
      <c r="C20" s="8" t="s">
        <v>162</v>
      </c>
      <c r="D20" s="7" t="s">
        <v>161</v>
      </c>
      <c r="E20" s="7" t="s">
        <v>113</v>
      </c>
      <c r="F20" s="7" t="s">
        <v>160</v>
      </c>
      <c r="G20" s="7" t="s">
        <v>159</v>
      </c>
      <c r="H20" s="7" t="s">
        <v>129</v>
      </c>
      <c r="I20" s="7" t="s">
        <v>128</v>
      </c>
      <c r="J20" s="7"/>
      <c r="K20" s="7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</row>
    <row r="21" spans="1:68" s="3" customFormat="1" ht="24.95" customHeight="1" x14ac:dyDescent="0.25">
      <c r="A21" s="9">
        <v>20</v>
      </c>
      <c r="B21" s="7">
        <v>10003880</v>
      </c>
      <c r="C21" s="8" t="s">
        <v>48</v>
      </c>
      <c r="D21" s="7" t="s">
        <v>158</v>
      </c>
      <c r="E21" s="7" t="s">
        <v>157</v>
      </c>
      <c r="F21" s="7" t="s">
        <v>1</v>
      </c>
      <c r="G21" s="7" t="s">
        <v>152</v>
      </c>
      <c r="H21" s="7" t="s">
        <v>129</v>
      </c>
      <c r="I21" s="7" t="s">
        <v>128</v>
      </c>
      <c r="J21" s="7"/>
      <c r="K21" s="7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</row>
    <row r="22" spans="1:68" s="3" customFormat="1" ht="24.95" customHeight="1" x14ac:dyDescent="0.25">
      <c r="A22" s="9">
        <v>21</v>
      </c>
      <c r="B22" s="7">
        <v>10003788</v>
      </c>
      <c r="C22" s="8" t="s">
        <v>48</v>
      </c>
      <c r="D22" s="7" t="s">
        <v>156</v>
      </c>
      <c r="E22" s="7" t="s">
        <v>155</v>
      </c>
      <c r="F22" s="7" t="s">
        <v>1</v>
      </c>
      <c r="G22" s="7" t="s">
        <v>152</v>
      </c>
      <c r="H22" s="7" t="s">
        <v>129</v>
      </c>
      <c r="I22" s="7" t="s">
        <v>128</v>
      </c>
      <c r="J22" s="7"/>
      <c r="K22" s="7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</row>
    <row r="23" spans="1:68" s="3" customFormat="1" ht="24.95" customHeight="1" x14ac:dyDescent="0.25">
      <c r="A23" s="9">
        <v>22</v>
      </c>
      <c r="B23" s="7">
        <v>10003751</v>
      </c>
      <c r="C23" s="8" t="s">
        <v>48</v>
      </c>
      <c r="D23" s="7" t="s">
        <v>154</v>
      </c>
      <c r="E23" s="7" t="s">
        <v>153</v>
      </c>
      <c r="F23" s="7" t="s">
        <v>1</v>
      </c>
      <c r="G23" s="7" t="s">
        <v>152</v>
      </c>
      <c r="H23" s="7" t="s">
        <v>129</v>
      </c>
      <c r="I23" s="7" t="s">
        <v>128</v>
      </c>
      <c r="J23" s="7"/>
      <c r="K23" s="7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</row>
    <row r="24" spans="1:68" s="3" customFormat="1" ht="24.95" customHeight="1" x14ac:dyDescent="0.25">
      <c r="A24" s="9">
        <v>23</v>
      </c>
      <c r="B24" s="7">
        <v>10003950</v>
      </c>
      <c r="C24" s="8" t="s">
        <v>151</v>
      </c>
      <c r="D24" s="7" t="s">
        <v>150</v>
      </c>
      <c r="E24" s="7" t="s">
        <v>149</v>
      </c>
      <c r="F24" s="7" t="s">
        <v>27</v>
      </c>
      <c r="G24" s="7" t="s">
        <v>148</v>
      </c>
      <c r="H24" s="7" t="s">
        <v>129</v>
      </c>
      <c r="I24" s="7" t="s">
        <v>128</v>
      </c>
      <c r="J24" s="7"/>
      <c r="K24" s="7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</row>
    <row r="25" spans="1:68" s="3" customFormat="1" ht="24.95" customHeight="1" x14ac:dyDescent="0.25">
      <c r="A25" s="9">
        <v>24</v>
      </c>
      <c r="B25" s="7">
        <v>10011967</v>
      </c>
      <c r="C25" s="8" t="s">
        <v>146</v>
      </c>
      <c r="D25" s="7" t="s">
        <v>147</v>
      </c>
      <c r="E25" s="7" t="s">
        <v>58</v>
      </c>
      <c r="F25" s="7" t="s">
        <v>60</v>
      </c>
      <c r="G25" s="7" t="s">
        <v>65</v>
      </c>
      <c r="H25" s="7" t="s">
        <v>129</v>
      </c>
      <c r="I25" s="7" t="s">
        <v>128</v>
      </c>
      <c r="J25" s="7"/>
      <c r="K25" s="7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</row>
    <row r="26" spans="1:68" s="3" customFormat="1" ht="24.95" customHeight="1" x14ac:dyDescent="0.25">
      <c r="A26" s="9">
        <v>25</v>
      </c>
      <c r="B26" s="7">
        <v>10010847</v>
      </c>
      <c r="C26" s="8" t="s">
        <v>146</v>
      </c>
      <c r="D26" s="7" t="s">
        <v>58</v>
      </c>
      <c r="E26" s="7" t="s">
        <v>145</v>
      </c>
      <c r="F26" s="7" t="s">
        <v>60</v>
      </c>
      <c r="G26" s="7" t="s">
        <v>65</v>
      </c>
      <c r="H26" s="7" t="s">
        <v>129</v>
      </c>
      <c r="I26" s="7" t="s">
        <v>128</v>
      </c>
      <c r="J26" s="7"/>
      <c r="K26" s="7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</row>
    <row r="27" spans="1:68" s="3" customFormat="1" ht="24.95" customHeight="1" x14ac:dyDescent="0.25">
      <c r="A27" s="9">
        <v>26</v>
      </c>
      <c r="B27" s="7">
        <v>10004022</v>
      </c>
      <c r="C27" s="8" t="s">
        <v>144</v>
      </c>
      <c r="D27" s="7" t="s">
        <v>78</v>
      </c>
      <c r="E27" s="7" t="s">
        <v>102</v>
      </c>
      <c r="F27" s="7" t="s">
        <v>38</v>
      </c>
      <c r="G27" s="7" t="s">
        <v>140</v>
      </c>
      <c r="H27" s="7" t="s">
        <v>129</v>
      </c>
      <c r="I27" s="7" t="s">
        <v>128</v>
      </c>
      <c r="J27" s="7"/>
      <c r="K27" s="7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</row>
    <row r="28" spans="1:68" s="3" customFormat="1" ht="24.95" customHeight="1" x14ac:dyDescent="0.25">
      <c r="A28" s="9">
        <v>27</v>
      </c>
      <c r="B28" s="7">
        <v>10004127</v>
      </c>
      <c r="C28" s="8" t="s">
        <v>144</v>
      </c>
      <c r="D28" s="7" t="s">
        <v>141</v>
      </c>
      <c r="E28" s="7" t="s">
        <v>78</v>
      </c>
      <c r="F28" s="7" t="s">
        <v>38</v>
      </c>
      <c r="G28" s="7" t="s">
        <v>140</v>
      </c>
      <c r="H28" s="7" t="s">
        <v>129</v>
      </c>
      <c r="I28" s="7" t="s">
        <v>128</v>
      </c>
      <c r="J28" s="7"/>
      <c r="K28" s="7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</row>
    <row r="29" spans="1:68" s="3" customFormat="1" ht="24.95" customHeight="1" x14ac:dyDescent="0.25">
      <c r="A29" s="9">
        <v>28</v>
      </c>
      <c r="B29" s="7">
        <v>10004094</v>
      </c>
      <c r="C29" s="8" t="s">
        <v>143</v>
      </c>
      <c r="D29" s="7" t="s">
        <v>142</v>
      </c>
      <c r="E29" s="7" t="s">
        <v>141</v>
      </c>
      <c r="F29" s="7" t="s">
        <v>38</v>
      </c>
      <c r="G29" s="7" t="s">
        <v>140</v>
      </c>
      <c r="H29" s="7" t="s">
        <v>129</v>
      </c>
      <c r="I29" s="7" t="s">
        <v>128</v>
      </c>
      <c r="J29" s="7"/>
      <c r="K29" s="7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</row>
    <row r="30" spans="1:68" s="3" customFormat="1" ht="24.95" customHeight="1" x14ac:dyDescent="0.25">
      <c r="A30" s="9">
        <v>29</v>
      </c>
      <c r="B30" s="7">
        <v>10004249</v>
      </c>
      <c r="C30" s="8" t="s">
        <v>138</v>
      </c>
      <c r="D30" s="7" t="s">
        <v>133</v>
      </c>
      <c r="E30" s="7"/>
      <c r="F30" s="7" t="s">
        <v>38</v>
      </c>
      <c r="G30" s="7" t="s">
        <v>130</v>
      </c>
      <c r="H30" s="7" t="s">
        <v>129</v>
      </c>
      <c r="I30" s="7" t="s">
        <v>128</v>
      </c>
      <c r="J30" s="7"/>
      <c r="K30" s="7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</row>
    <row r="31" spans="1:68" s="3" customFormat="1" ht="24.95" customHeight="1" x14ac:dyDescent="0.25">
      <c r="A31" s="9">
        <v>30</v>
      </c>
      <c r="B31" s="7">
        <v>10004562</v>
      </c>
      <c r="C31" s="8" t="s">
        <v>133</v>
      </c>
      <c r="D31" s="7" t="s">
        <v>139</v>
      </c>
      <c r="E31" s="7" t="s">
        <v>138</v>
      </c>
      <c r="F31" s="7" t="s">
        <v>38</v>
      </c>
      <c r="G31" s="7" t="s">
        <v>130</v>
      </c>
      <c r="H31" s="7" t="s">
        <v>129</v>
      </c>
      <c r="I31" s="7" t="s">
        <v>128</v>
      </c>
      <c r="J31" s="7"/>
      <c r="K31" s="7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</row>
    <row r="32" spans="1:68" s="3" customFormat="1" ht="24.95" customHeight="1" x14ac:dyDescent="0.25">
      <c r="A32" s="9">
        <v>31</v>
      </c>
      <c r="B32" s="7">
        <v>10004686</v>
      </c>
      <c r="C32" s="8" t="s">
        <v>133</v>
      </c>
      <c r="D32" s="7" t="s">
        <v>106</v>
      </c>
      <c r="E32" s="7" t="s">
        <v>137</v>
      </c>
      <c r="F32" s="7" t="s">
        <v>38</v>
      </c>
      <c r="G32" s="7" t="s">
        <v>130</v>
      </c>
      <c r="H32" s="7" t="s">
        <v>129</v>
      </c>
      <c r="I32" s="7" t="s">
        <v>128</v>
      </c>
      <c r="J32" s="7"/>
      <c r="K32" s="7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</row>
    <row r="33" spans="1:68" s="3" customFormat="1" ht="24.95" customHeight="1" x14ac:dyDescent="0.25">
      <c r="A33" s="9">
        <v>32</v>
      </c>
      <c r="B33" s="7">
        <v>10004824</v>
      </c>
      <c r="C33" s="8" t="s">
        <v>133</v>
      </c>
      <c r="D33" s="7" t="s">
        <v>136</v>
      </c>
      <c r="E33" s="7" t="s">
        <v>106</v>
      </c>
      <c r="F33" s="7" t="s">
        <v>38</v>
      </c>
      <c r="G33" s="7" t="s">
        <v>130</v>
      </c>
      <c r="H33" s="7" t="s">
        <v>129</v>
      </c>
      <c r="I33" s="7" t="s">
        <v>128</v>
      </c>
      <c r="J33" s="7"/>
      <c r="K33" s="7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</row>
    <row r="34" spans="1:68" s="3" customFormat="1" ht="24.95" customHeight="1" x14ac:dyDescent="0.25">
      <c r="A34" s="9">
        <v>33</v>
      </c>
      <c r="B34" s="7">
        <v>10004922</v>
      </c>
      <c r="C34" s="8" t="s">
        <v>133</v>
      </c>
      <c r="D34" s="7" t="s">
        <v>135</v>
      </c>
      <c r="E34" s="7" t="s">
        <v>136</v>
      </c>
      <c r="F34" s="7" t="s">
        <v>38</v>
      </c>
      <c r="G34" s="7" t="s">
        <v>130</v>
      </c>
      <c r="H34" s="7" t="s">
        <v>129</v>
      </c>
      <c r="I34" s="7" t="s">
        <v>128</v>
      </c>
      <c r="J34" s="7"/>
      <c r="K34" s="7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</row>
    <row r="35" spans="1:68" s="3" customFormat="1" ht="24.95" customHeight="1" x14ac:dyDescent="0.25">
      <c r="A35" s="9">
        <v>34</v>
      </c>
      <c r="B35" s="7">
        <v>10004985</v>
      </c>
      <c r="C35" s="8" t="s">
        <v>133</v>
      </c>
      <c r="D35" s="7" t="s">
        <v>134</v>
      </c>
      <c r="E35" s="7" t="s">
        <v>135</v>
      </c>
      <c r="F35" s="7" t="s">
        <v>38</v>
      </c>
      <c r="G35" s="7" t="s">
        <v>130</v>
      </c>
      <c r="H35" s="7" t="s">
        <v>129</v>
      </c>
      <c r="I35" s="7" t="s">
        <v>128</v>
      </c>
      <c r="J35" s="7"/>
      <c r="K35" s="7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</row>
    <row r="36" spans="1:68" s="3" customFormat="1" ht="24.95" customHeight="1" x14ac:dyDescent="0.25">
      <c r="A36" s="9">
        <v>35</v>
      </c>
      <c r="B36" s="7">
        <v>10005244</v>
      </c>
      <c r="C36" s="8" t="s">
        <v>133</v>
      </c>
      <c r="D36" s="7" t="s">
        <v>131</v>
      </c>
      <c r="E36" s="7" t="s">
        <v>134</v>
      </c>
      <c r="F36" s="7" t="s">
        <v>38</v>
      </c>
      <c r="G36" s="7" t="s">
        <v>130</v>
      </c>
      <c r="H36" s="7" t="s">
        <v>129</v>
      </c>
      <c r="I36" s="7" t="s">
        <v>128</v>
      </c>
      <c r="J36" s="7"/>
      <c r="K36" s="7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</row>
    <row r="37" spans="1:68" s="3" customFormat="1" ht="24.95" customHeight="1" x14ac:dyDescent="0.25">
      <c r="A37" s="9">
        <v>36</v>
      </c>
      <c r="B37" s="7">
        <v>10005320</v>
      </c>
      <c r="C37" s="8" t="s">
        <v>133</v>
      </c>
      <c r="D37" s="7" t="s">
        <v>132</v>
      </c>
      <c r="E37" s="7" t="s">
        <v>131</v>
      </c>
      <c r="F37" s="7" t="s">
        <v>38</v>
      </c>
      <c r="G37" s="7" t="s">
        <v>130</v>
      </c>
      <c r="H37" s="7" t="s">
        <v>129</v>
      </c>
      <c r="I37" s="7" t="s">
        <v>128</v>
      </c>
      <c r="J37" s="7"/>
      <c r="K37" s="7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</row>
  </sheetData>
  <autoFilter ref="A1:I37" xr:uid="{92D7A8D5-5B45-4135-AE34-046C35632C8A}"/>
  <conditionalFormatting sqref="B1:B1048576">
    <cfRule type="duplicateValues" dxfId="0" priority="1"/>
  </conditionalFormatting>
  <pageMargins left="4.2500000000000003E-2" right="0.7" top="0.38250000000000001" bottom="0.75" header="0.3" footer="0.3"/>
  <pageSetup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Hoja2</vt:lpstr>
      <vt:lpstr>F.D.P</vt:lpstr>
      <vt:lpstr>VÍAS_COP_626-2025</vt:lpstr>
      <vt:lpstr>Hoja1</vt:lpstr>
      <vt:lpstr>VÍAS_CONVENIO_UMV_628-2025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Herrera</dc:creator>
  <cp:lastModifiedBy>Jurídica Engativa</cp:lastModifiedBy>
  <cp:lastPrinted>2026-04-28T12:15:11Z</cp:lastPrinted>
  <dcterms:created xsi:type="dcterms:W3CDTF">2026-02-06T19:26:59Z</dcterms:created>
  <dcterms:modified xsi:type="dcterms:W3CDTF">2026-06-10T20:01:40Z</dcterms:modified>
</cp:coreProperties>
</file>